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60" windowWidth="19440" windowHeight="14310" tabRatio="500"/>
  </bookViews>
  <sheets>
    <sheet name="Prehlad" sheetId="3" r:id="rId1"/>
    <sheet name="Figury" sheetId="4" r:id="rId2"/>
    <sheet name="Rekapitulacia" sheetId="5" r:id="rId3"/>
    <sheet name="Kryci list" sheetId="6" r:id="rId4"/>
  </sheets>
  <definedNames>
    <definedName name="fakt1R">#REF!</definedName>
    <definedName name="_xlnm.Print_Titles" localSheetId="1">Figury!$8:$10</definedName>
    <definedName name="_xlnm.Print_Titles" localSheetId="0">Prehlad!$8:$10</definedName>
    <definedName name="_xlnm.Print_Titles" localSheetId="2">Rekapitulacia!$8:$10</definedName>
    <definedName name="_xlnm.Print_Area" localSheetId="1">Figury!$A:$D</definedName>
    <definedName name="_xlnm.Print_Area" localSheetId="3">'Kryci list'!$A:$J</definedName>
    <definedName name="_xlnm.Print_Area" localSheetId="0">Prehlad!$A:$O</definedName>
    <definedName name="_xlnm.Print_Area" localSheetId="2">Rekapitulacia!$A:$G</definedName>
  </definedNames>
  <calcPr calcId="145621"/>
  <extLst>
    <ext uri="smNativeData">
      <pm:revision xmlns:pm="smNativeData" day="1606755905" val="978" rev="124" revOS="4" revMin="124" revMax="0"/>
      <pm:docPrefs xmlns:pm="smNativeData" id="1606755905" fixedDigits="0" showNotice="1" showFrameBounds="1" autoChart="1" recalcOnPrint="1" recalcOnCopy="1" finalRounding="1" compatTextArt="1" tab="567" useDefinedPrintRange="1" printArea="currentSheet"/>
      <pm:compatibility xmlns:pm="smNativeData" id="1606755905" overlapCells="1"/>
      <pm:defCurrency xmlns:pm="smNativeData" id="1606755905"/>
    </ext>
  </extLst>
</workbook>
</file>

<file path=xl/calcChain.xml><?xml version="1.0" encoding="utf-8"?>
<calcChain xmlns="http://schemas.openxmlformats.org/spreadsheetml/2006/main">
  <c r="I30" i="6" l="1"/>
  <c r="J30" i="6" s="1"/>
  <c r="W240" i="3"/>
  <c r="L240" i="3"/>
  <c r="I240" i="3"/>
  <c r="C28" i="5" s="1"/>
  <c r="N239" i="3"/>
  <c r="L239" i="3"/>
  <c r="N228" i="3"/>
  <c r="N240" i="3" s="1"/>
  <c r="L228" i="3"/>
  <c r="J240" i="3"/>
  <c r="H240" i="3"/>
  <c r="B28" i="5" s="1"/>
  <c r="C27" i="5"/>
  <c r="W225" i="3"/>
  <c r="N225" i="3"/>
  <c r="D27" i="5"/>
  <c r="N221" i="3"/>
  <c r="L221" i="3"/>
  <c r="N219" i="3"/>
  <c r="L219" i="3"/>
  <c r="L225" i="3" s="1"/>
  <c r="B27" i="5"/>
  <c r="W216" i="3"/>
  <c r="L216" i="3"/>
  <c r="C26" i="5"/>
  <c r="N215" i="3"/>
  <c r="L215" i="3"/>
  <c r="N213" i="3"/>
  <c r="L213" i="3"/>
  <c r="N212" i="3"/>
  <c r="L212" i="3"/>
  <c r="N207" i="3"/>
  <c r="N216" i="3" s="1"/>
  <c r="L207" i="3"/>
  <c r="B26" i="5"/>
  <c r="C25" i="5"/>
  <c r="W204" i="3"/>
  <c r="N204" i="3"/>
  <c r="D25" i="5"/>
  <c r="N203" i="3"/>
  <c r="L203" i="3"/>
  <c r="N201" i="3"/>
  <c r="L201" i="3"/>
  <c r="L204" i="3" s="1"/>
  <c r="B25" i="5"/>
  <c r="W198" i="3"/>
  <c r="L198" i="3"/>
  <c r="C24" i="5"/>
  <c r="N197" i="3"/>
  <c r="L197" i="3"/>
  <c r="N195" i="3"/>
  <c r="L195" i="3"/>
  <c r="N194" i="3"/>
  <c r="L194" i="3"/>
  <c r="N191" i="3"/>
  <c r="L191" i="3"/>
  <c r="N186" i="3"/>
  <c r="N198" i="3" s="1"/>
  <c r="L186" i="3"/>
  <c r="B24" i="5"/>
  <c r="C23" i="5"/>
  <c r="W183" i="3"/>
  <c r="N183" i="3"/>
  <c r="D23" i="5"/>
  <c r="N182" i="3"/>
  <c r="L182" i="3"/>
  <c r="N178" i="3"/>
  <c r="L178" i="3"/>
  <c r="L183" i="3" s="1"/>
  <c r="B23" i="5"/>
  <c r="W175" i="3"/>
  <c r="L175" i="3"/>
  <c r="C22" i="5"/>
  <c r="N174" i="3"/>
  <c r="L174" i="3"/>
  <c r="N173" i="3"/>
  <c r="L173" i="3"/>
  <c r="N172" i="3"/>
  <c r="L172" i="3"/>
  <c r="N171" i="3"/>
  <c r="L171" i="3"/>
  <c r="N169" i="3"/>
  <c r="L169" i="3"/>
  <c r="N167" i="3"/>
  <c r="L167" i="3"/>
  <c r="N165" i="3"/>
  <c r="L165" i="3"/>
  <c r="N163" i="3"/>
  <c r="L163" i="3"/>
  <c r="N161" i="3"/>
  <c r="N175" i="3" s="1"/>
  <c r="L161" i="3"/>
  <c r="D22" i="5"/>
  <c r="B22" i="5"/>
  <c r="C21" i="5"/>
  <c r="W158" i="3"/>
  <c r="N158" i="3"/>
  <c r="N157" i="3"/>
  <c r="L157" i="3"/>
  <c r="N156" i="3"/>
  <c r="L156" i="3"/>
  <c r="N154" i="3"/>
  <c r="L154" i="3"/>
  <c r="L158" i="3" s="1"/>
  <c r="B21" i="5"/>
  <c r="W151" i="3"/>
  <c r="E151" i="3"/>
  <c r="L151" i="3"/>
  <c r="C20" i="5"/>
  <c r="N150" i="3"/>
  <c r="N151" i="3" s="1"/>
  <c r="L150" i="3"/>
  <c r="D20" i="5"/>
  <c r="B20" i="5"/>
  <c r="C19" i="5"/>
  <c r="W147" i="3"/>
  <c r="N147" i="3"/>
  <c r="N146" i="3"/>
  <c r="L146" i="3"/>
  <c r="L147" i="3" s="1"/>
  <c r="B19" i="5"/>
  <c r="W143" i="3"/>
  <c r="L143" i="3"/>
  <c r="C18" i="5"/>
  <c r="N142" i="3"/>
  <c r="L142" i="3"/>
  <c r="N141" i="3"/>
  <c r="L141" i="3"/>
  <c r="N140" i="3"/>
  <c r="L140" i="3"/>
  <c r="N138" i="3"/>
  <c r="N143" i="3" s="1"/>
  <c r="L138" i="3"/>
  <c r="D18" i="5"/>
  <c r="B18" i="5"/>
  <c r="C17" i="5"/>
  <c r="W135" i="3"/>
  <c r="N135" i="3"/>
  <c r="I242" i="3"/>
  <c r="N134" i="3"/>
  <c r="L134" i="3"/>
  <c r="N133" i="3"/>
  <c r="L133" i="3"/>
  <c r="N129" i="3"/>
  <c r="L129" i="3"/>
  <c r="L135" i="3" s="1"/>
  <c r="W123" i="3"/>
  <c r="C14" i="5"/>
  <c r="N122" i="3"/>
  <c r="L122" i="3"/>
  <c r="N121" i="3"/>
  <c r="L121" i="3"/>
  <c r="N119" i="3"/>
  <c r="L119" i="3"/>
  <c r="N118" i="3"/>
  <c r="L118" i="3"/>
  <c r="N116" i="3"/>
  <c r="L116" i="3"/>
  <c r="N115" i="3"/>
  <c r="L115" i="3"/>
  <c r="N114" i="3"/>
  <c r="L114" i="3"/>
  <c r="N111" i="3"/>
  <c r="L111" i="3"/>
  <c r="N109" i="3"/>
  <c r="L109" i="3"/>
  <c r="N106" i="3"/>
  <c r="L106" i="3"/>
  <c r="N104" i="3"/>
  <c r="L104" i="3"/>
  <c r="N102" i="3"/>
  <c r="L102" i="3"/>
  <c r="N100" i="3"/>
  <c r="L100" i="3"/>
  <c r="N98" i="3"/>
  <c r="L98" i="3"/>
  <c r="N96" i="3"/>
  <c r="L96" i="3"/>
  <c r="N94" i="3"/>
  <c r="L94" i="3"/>
  <c r="N90" i="3"/>
  <c r="L90" i="3"/>
  <c r="N88" i="3"/>
  <c r="L88" i="3"/>
  <c r="N81" i="3"/>
  <c r="N123" i="3" s="1"/>
  <c r="L81" i="3"/>
  <c r="L123" i="3" s="1"/>
  <c r="B14" i="5"/>
  <c r="W78" i="3"/>
  <c r="C13" i="5"/>
  <c r="N76" i="3"/>
  <c r="L76" i="3"/>
  <c r="N74" i="3"/>
  <c r="L74" i="3"/>
  <c r="N72" i="3"/>
  <c r="L72" i="3"/>
  <c r="N70" i="3"/>
  <c r="L70" i="3"/>
  <c r="N68" i="3"/>
  <c r="L68" i="3"/>
  <c r="N66" i="3"/>
  <c r="L66" i="3"/>
  <c r="N62" i="3"/>
  <c r="L62" i="3"/>
  <c r="N61" i="3"/>
  <c r="L61" i="3"/>
  <c r="N54" i="3"/>
  <c r="L54" i="3"/>
  <c r="N53" i="3"/>
  <c r="L53" i="3"/>
  <c r="N52" i="3"/>
  <c r="L52" i="3"/>
  <c r="N48" i="3"/>
  <c r="L48" i="3"/>
  <c r="N44" i="3"/>
  <c r="L44" i="3"/>
  <c r="N42" i="3"/>
  <c r="L42" i="3"/>
  <c r="N34" i="3"/>
  <c r="N78" i="3" s="1"/>
  <c r="L34" i="3"/>
  <c r="L78" i="3" s="1"/>
  <c r="B13" i="5"/>
  <c r="C12" i="5"/>
  <c r="W31" i="3"/>
  <c r="W125" i="3" s="1"/>
  <c r="N29" i="3"/>
  <c r="L29" i="3"/>
  <c r="N26" i="3"/>
  <c r="L26" i="3"/>
  <c r="N24" i="3"/>
  <c r="L24" i="3"/>
  <c r="N22" i="3"/>
  <c r="L22" i="3"/>
  <c r="N20" i="3"/>
  <c r="L20" i="3"/>
  <c r="N19" i="3"/>
  <c r="L19" i="3"/>
  <c r="N16" i="3"/>
  <c r="L16" i="3"/>
  <c r="N14" i="3"/>
  <c r="N31" i="3" s="1"/>
  <c r="L14" i="3"/>
  <c r="L31" i="3" s="1"/>
  <c r="B12" i="5" l="1"/>
  <c r="D12" i="5"/>
  <c r="E31" i="3"/>
  <c r="N125" i="3"/>
  <c r="L125" i="3"/>
  <c r="I244" i="3"/>
  <c r="C32" i="5" s="1"/>
  <c r="E16" i="6"/>
  <c r="C15" i="5"/>
  <c r="D13" i="5"/>
  <c r="E78" i="3"/>
  <c r="D14" i="5"/>
  <c r="E123" i="3"/>
  <c r="H242" i="3"/>
  <c r="B17" i="5"/>
  <c r="L242" i="3"/>
  <c r="J242" i="3"/>
  <c r="D17" i="5"/>
  <c r="E135" i="3"/>
  <c r="W242" i="3"/>
  <c r="E143" i="3"/>
  <c r="D21" i="5"/>
  <c r="E158" i="3"/>
  <c r="E175" i="3"/>
  <c r="W244" i="3"/>
  <c r="E17" i="6"/>
  <c r="C29" i="5"/>
  <c r="N242" i="3"/>
  <c r="D19" i="5"/>
  <c r="E147" i="3"/>
  <c r="D24" i="5"/>
  <c r="E198" i="3"/>
  <c r="D26" i="5"/>
  <c r="E216" i="3"/>
  <c r="D28" i="5"/>
  <c r="E240" i="3"/>
  <c r="E183" i="3"/>
  <c r="E204" i="3"/>
  <c r="E225" i="3"/>
  <c r="J26" i="6"/>
  <c r="J20" i="6"/>
  <c r="E20" i="6"/>
  <c r="F19" i="6"/>
  <c r="F18" i="6"/>
  <c r="J14" i="6"/>
  <c r="F14" i="6"/>
  <c r="J13" i="6"/>
  <c r="F13" i="6"/>
  <c r="J12" i="6"/>
  <c r="F12" i="6"/>
  <c r="F1" i="6"/>
  <c r="B8" i="5"/>
  <c r="D8" i="3"/>
  <c r="D29" i="5" l="1"/>
  <c r="E242" i="3"/>
  <c r="L244" i="3"/>
  <c r="N244" i="3"/>
  <c r="D17" i="6"/>
  <c r="F17" i="6" s="1"/>
  <c r="B29" i="5"/>
  <c r="J244" i="3"/>
  <c r="D15" i="5"/>
  <c r="E125" i="3"/>
  <c r="H244" i="3"/>
  <c r="B32" i="5" s="1"/>
  <c r="D16" i="6"/>
  <c r="B15" i="5"/>
  <c r="D32" i="5" l="1"/>
  <c r="E244" i="3"/>
  <c r="F22" i="6"/>
  <c r="F25" i="6"/>
  <c r="F23" i="6"/>
  <c r="F24" i="6"/>
  <c r="D20" i="6"/>
  <c r="F16" i="6"/>
  <c r="F20" i="6" s="1"/>
  <c r="F26" i="6" l="1"/>
  <c r="J28" i="6" s="1"/>
  <c r="I29" i="6" s="1"/>
  <c r="J29" i="6" s="1"/>
  <c r="J31" i="6" l="1"/>
</calcChain>
</file>

<file path=xl/sharedStrings.xml><?xml version="1.0" encoding="utf-8"?>
<sst xmlns="http://schemas.openxmlformats.org/spreadsheetml/2006/main" count="1388" uniqueCount="558">
  <si>
    <t>a</t>
  </si>
  <si>
    <t>Dodávateľ:</t>
  </si>
  <si>
    <t>Odberateľ:</t>
  </si>
  <si>
    <t xml:space="preserve"> </t>
  </si>
  <si>
    <t>DPH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</si>
  <si>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</si>
  <si>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</si>
  <si>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</si>
  <si>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</si>
  <si>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</si>
  <si>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</si>
  <si>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</si>
  <si>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</si>
  <si>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</si>
  <si>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</si>
  <si>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</si>
  <si>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</si>
  <si>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</si>
  <si>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</si>
  <si>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</si>
  <si>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</si>
  <si>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</si>
  <si>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</si>
  <si>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</si>
  <si>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</si>
  <si>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</si>
  <si>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</si>
  <si>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</si>
  <si>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</si>
  <si>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</si>
  <si>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</si>
  <si>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</si>
  <si>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</si>
  <si>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</si>
  <si>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</si>
  <si>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</si>
  <si>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</si>
  <si>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</si>
  <si>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</si>
  <si>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</si>
  <si>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</si>
  <si>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</si>
  <si>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</si>
  <si>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</si>
  <si>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</si>
  <si>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</si>
  <si>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</si>
  <si>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</si>
  <si>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</si>
  <si>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</si>
  <si>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</si>
  <si>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</si>
  <si>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</si>
  <si>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</si>
  <si>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</si>
  <si>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</si>
  <si>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</si>
  <si>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</si>
  <si>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</si>
  <si>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</si>
  <si>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</si>
  <si>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</si>
  <si>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</si>
  <si>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</si>
  <si>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</si>
  <si>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</si>
  <si>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</si>
  <si>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Názov figúry</t>
  </si>
  <si>
    <t>Popis figúry</t>
  </si>
  <si>
    <t>Aritmetický výraz</t>
  </si>
  <si>
    <t>Hodnota</t>
  </si>
  <si>
    <t>Rekapitulácia rozpočtu v</t>
  </si>
  <si>
    <t>Rekapitulácia splátky v</t>
  </si>
  <si>
    <t>Rekapitulácia výrobnej kalkulácie v</t>
  </si>
  <si>
    <t>Popis položky, stavebného dielu, remesla</t>
  </si>
  <si>
    <t>Hmotnosť v t</t>
  </si>
  <si>
    <t>Miesto:</t>
  </si>
  <si>
    <t>Krycí list rozpočtu v</t>
  </si>
  <si>
    <t>Krycí list splátky v</t>
  </si>
  <si>
    <t>Krycí list výrobnej kalkulácie v</t>
  </si>
  <si>
    <t xml:space="preserve">Rozpočet: </t>
  </si>
  <si>
    <t xml:space="preserve">Zmluva č.: </t>
  </si>
  <si>
    <t>Spracoval:</t>
  </si>
  <si>
    <t>Dňa:</t>
  </si>
  <si>
    <t>IČO:</t>
  </si>
  <si>
    <t>DIČ:</t>
  </si>
  <si>
    <t>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</si>
  <si>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</si>
  <si>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</si>
  <si>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</si>
  <si>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</si>
  <si>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</si>
  <si>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</si>
  <si>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</si>
  <si>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</si>
  <si>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</si>
  <si>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</si>
  <si>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</si>
  <si>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</si>
  <si>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>C</t>
  </si>
  <si>
    <t>NUS - náklady umiestnenia stavby</t>
  </si>
  <si>
    <t>D</t>
  </si>
  <si>
    <t>ON - ostatné náklady</t>
  </si>
  <si>
    <t xml:space="preserve"> Ostatné náklady uvedené v rozpočte</t>
  </si>
  <si>
    <t xml:space="preserve">Sučet riadkov 11 až 14: </t>
  </si>
  <si>
    <t xml:space="preserve">Sučet riadkov 16 až 19: </t>
  </si>
  <si>
    <t>projektant, rozpočtár cenár</t>
  </si>
  <si>
    <t>pečiatka:</t>
  </si>
  <si>
    <t>E</t>
  </si>
  <si>
    <t>Celkové náklady</t>
  </si>
  <si>
    <t xml:space="preserve">Súčet riadkov 5, 10, 15 a 20: </t>
  </si>
  <si>
    <t>podpis:</t>
  </si>
  <si>
    <t>dátum:</t>
  </si>
  <si>
    <t xml:space="preserve">Sučet riadkov 21 až 23: </t>
  </si>
  <si>
    <t>F</t>
  </si>
  <si>
    <t>odberateľ, obstarávateľ</t>
  </si>
  <si>
    <t>dodávateľ, zhotoviteľ</t>
  </si>
  <si>
    <t xml:space="preserve">Odberateľ: Podaj ďalej, Ľubochnianska 7 Ľubotice </t>
  </si>
  <si>
    <t xml:space="preserve">Spracoval: Eva Eštvaníková                         </t>
  </si>
  <si>
    <t xml:space="preserve">Projektant: Ing. Peter Kačír </t>
  </si>
  <si>
    <t xml:space="preserve">JKSO : </t>
  </si>
  <si>
    <t>Stavba : Skladovacie kapacity pre podporu charitatívnych činností OZ Podaj ďalej</t>
  </si>
  <si>
    <t>Objekt : SO 01 Vlastný objekt</t>
  </si>
  <si>
    <t>Časť : Vrátnica</t>
  </si>
  <si>
    <t>Eva Eštvaníková</t>
  </si>
  <si>
    <t xml:space="preserve"> Eva Eštvaníková</t>
  </si>
  <si>
    <t>JKSO :</t>
  </si>
  <si>
    <t xml:space="preserve">Podaj ďalej, Ľubochnianska 7 Ľubotice </t>
  </si>
  <si>
    <t xml:space="preserve">Ing. Peter Kačír 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</si>
  <si>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</si>
  <si>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</si>
  <si>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</si>
  <si>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</si>
  <si>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</si>
  <si>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</si>
  <si>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</si>
  <si>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</si>
  <si>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20% z:</t>
  </si>
  <si>
    <t xml:space="preserve"> DPH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</si>
  <si>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</si>
  <si>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</si>
  <si>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</si>
  <si>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</si>
  <si>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</si>
  <si>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</si>
  <si>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3 - ZVISLÉ A KOMPLETNÉ KONŠTRUKCIE</t>
  </si>
  <si>
    <t>014</t>
  </si>
  <si>
    <t>310238411</t>
  </si>
  <si>
    <t>Zamurovanie otvoru do 1 m2 pálenými tehlami v murive akejkoľvek hr. na maltu MC</t>
  </si>
  <si>
    <t>m3</t>
  </si>
  <si>
    <t xml:space="preserve">                    </t>
  </si>
  <si>
    <t>31023-8411</t>
  </si>
  <si>
    <t>45.25.50</t>
  </si>
  <si>
    <t>EK</t>
  </si>
  <si>
    <t>S</t>
  </si>
  <si>
    <t>parapet'  1.75*0.25*0.35*2+2.05*0.25*0.35 =   0,486</t>
  </si>
  <si>
    <t>310239211</t>
  </si>
  <si>
    <t>Zamurovanie otvoru do 4 m2 pálenými tehlami v murive akejkoľvek hr. na maltu MVC</t>
  </si>
  <si>
    <t>31023-9211</t>
  </si>
  <si>
    <t>parapet'  5.45*0.25*0.35 =   0,477</t>
  </si>
  <si>
    <t>m103'  1.20*1.75*0.30 =   0,630</t>
  </si>
  <si>
    <t>011</t>
  </si>
  <si>
    <t>317142222</t>
  </si>
  <si>
    <t>Preklady nenosné Ytong 1250x100x249 mm  /alebo ekvivalent/</t>
  </si>
  <si>
    <t>kus</t>
  </si>
  <si>
    <t>31714-2222</t>
  </si>
  <si>
    <t>012</t>
  </si>
  <si>
    <t>317143611</t>
  </si>
  <si>
    <t>Preklady nosné Ytong 1250x300x249mm  /alebo ekvivalent/</t>
  </si>
  <si>
    <t>31714-3611</t>
  </si>
  <si>
    <t>45.21.7*</t>
  </si>
  <si>
    <t>m1.02'  1 =   1,000</t>
  </si>
  <si>
    <t>317143615</t>
  </si>
  <si>
    <t>Preklady nosné Ytong 1500x300x249mm /alebo ekvivalent/</t>
  </si>
  <si>
    <t>31714-3615</t>
  </si>
  <si>
    <t>m1.04'  1 =   1,000</t>
  </si>
  <si>
    <t>317143631</t>
  </si>
  <si>
    <t>Preklady nosné Ytong 2250x300x249mm  /alebo ekvivalent/</t>
  </si>
  <si>
    <t>31714-3631</t>
  </si>
  <si>
    <t>NP1'  1 =   1,000</t>
  </si>
  <si>
    <t>342272336</t>
  </si>
  <si>
    <t>Priečky PPP Ytong hr.100mm 550kg/m3  /alebo ekvivalent/</t>
  </si>
  <si>
    <t>m2</t>
  </si>
  <si>
    <t>34227-2336</t>
  </si>
  <si>
    <t>(2.76+1.00+1.80)*2.75 =   15,290</t>
  </si>
  <si>
    <t>-0.60*1.97*2 =   -2,364</t>
  </si>
  <si>
    <t>342668112</t>
  </si>
  <si>
    <t>Ukotvenie priečok vložením spojky do ložnej škáry</t>
  </si>
  <si>
    <t>m</t>
  </si>
  <si>
    <t>34266-8112</t>
  </si>
  <si>
    <t xml:space="preserve">  .  .  </t>
  </si>
  <si>
    <t>2.75*3 =   8,250</t>
  </si>
  <si>
    <t xml:space="preserve">3 - ZVISLÉ A KOMPLETNÉ KONŠTRUKCIE  spolu: </t>
  </si>
  <si>
    <t>6 - ÚPRAVY POVRCHOV, PODLAHY, VÝPLNE</t>
  </si>
  <si>
    <t>612425931</t>
  </si>
  <si>
    <t>Omietka vnútorného ostenia okenného alebo dverného vápenná štuková</t>
  </si>
  <si>
    <t>61242-5931</t>
  </si>
  <si>
    <t>45.41.10</t>
  </si>
  <si>
    <t>ostenie po vymene okien,dveri</t>
  </si>
  <si>
    <t>obvodove'</t>
  </si>
  <si>
    <t>(1.75+1.50)*2*0.15*2+(2.05+1.50)*2*0.15+(5.45+1.50)*2*0.15 =   5,100</t>
  </si>
  <si>
    <t>(1.75+1.50)*2*0.15+(0.60+0.60)*2*0.15*4+(1.85+2.40*2)*0.15*2 =   4,410</t>
  </si>
  <si>
    <t>(0.90*2.40*2)*0.15 =   0,648</t>
  </si>
  <si>
    <t>vnutorne</t>
  </si>
  <si>
    <t>(0.60+2.00*2)*0.20*4+(0.80+2.00)*2*(0.20+0.30)+(1.70+2.00*2)*(0.20+0.30) =   9,330</t>
  </si>
  <si>
    <t>612465114</t>
  </si>
  <si>
    <t>Príprava podkl.,pod omietky vnút.stien,regulácia nasiakavosti náterom</t>
  </si>
  <si>
    <t>61246-5114</t>
  </si>
  <si>
    <t>19.488+8.125+25.852 =   53,465</t>
  </si>
  <si>
    <t>612474102</t>
  </si>
  <si>
    <t>Omietka vnút. stien zo suchých zmesí štuková Baumit  /alebo ekvivalent/</t>
  </si>
  <si>
    <t>61247-4102</t>
  </si>
  <si>
    <t>domurovky'</t>
  </si>
  <si>
    <t>1.30*1.85*2 =   4,810</t>
  </si>
  <si>
    <t>pod parapet'  (1.75*2+2.05+5.50)*0.30 =   3,315</t>
  </si>
  <si>
    <t>612474215</t>
  </si>
  <si>
    <t>Omietka vnút. stien zo suchých zmesí na tvárnice Ytong hr. 4mm  /alebo ekvivalent/</t>
  </si>
  <si>
    <t>61247-4215</t>
  </si>
  <si>
    <t>nove priecky'   12.926*2 =   25,852</t>
  </si>
  <si>
    <t>odpocet ker obkladu'</t>
  </si>
  <si>
    <t>-(1.25+0.80+0.40*2)*2.00 =   -5,700</t>
  </si>
  <si>
    <t>612481118</t>
  </si>
  <si>
    <t>Potiahnutie vnút. stien sklovláknitým pletivom vtlačeným do tmelu</t>
  </si>
  <si>
    <t>61248-1118</t>
  </si>
  <si>
    <t>622466114</t>
  </si>
  <si>
    <t>Príprava podkladu ,pod omietky vonk.stien,regulácia nasiakavosti náterom</t>
  </si>
  <si>
    <t>62246-6114</t>
  </si>
  <si>
    <t>622474102</t>
  </si>
  <si>
    <t>Omietka vonk. stien zo suchých zmesí bez prednástreku štuková Baumit MCS35  /alebo ekvivalent/</t>
  </si>
  <si>
    <t>62247-4102</t>
  </si>
  <si>
    <t>doplnenie po dumurovkach'</t>
  </si>
  <si>
    <t>0.30*(1.75*2+5.45+2.05) =   3,300</t>
  </si>
  <si>
    <t>622475110</t>
  </si>
  <si>
    <t>Omietka vonk. stien Silikátová Baumit hr. 2mm škrabaná štrukt.  /alebo ekvivalent/</t>
  </si>
  <si>
    <t>62247-5110</t>
  </si>
  <si>
    <t>632450231</t>
  </si>
  <si>
    <t>Vyrovnávací cem. poter samonivel. zhotovenie v ploche zo suchých zmesí hr. 20 mm</t>
  </si>
  <si>
    <t>63245-0231</t>
  </si>
  <si>
    <t>45.25.32</t>
  </si>
  <si>
    <t>NP'</t>
  </si>
  <si>
    <t>m1.01-1.23'</t>
  </si>
  <si>
    <t>17.53+3.80+10.33+22.45+5.66+2.79+1.25+1.23 =   65,040</t>
  </si>
  <si>
    <t>632481213</t>
  </si>
  <si>
    <t>Separačná vrstva z PE fólie</t>
  </si>
  <si>
    <t>63248-1213</t>
  </si>
  <si>
    <t>NP'  65.04*1.15 =   74,796</t>
  </si>
  <si>
    <t>642942611</t>
  </si>
  <si>
    <t>Osadenie dverných zárubní kovových do 2,5 m2 s mont. penou</t>
  </si>
  <si>
    <t>64294-2611</t>
  </si>
  <si>
    <t>45.42.11</t>
  </si>
  <si>
    <t>2/L-3/P'  1+3 =   4,000</t>
  </si>
  <si>
    <t>642942721</t>
  </si>
  <si>
    <t>Osadenie dverných zárubní kovových do 4 m2 s mont. penou</t>
  </si>
  <si>
    <t>64294-2721</t>
  </si>
  <si>
    <t>DD/L'  1 =   1,000</t>
  </si>
  <si>
    <t>MAT</t>
  </si>
  <si>
    <t>553319420</t>
  </si>
  <si>
    <t>Zárubňa oceľová CGU 60x197</t>
  </si>
  <si>
    <t>28.12.10</t>
  </si>
  <si>
    <t>EZ</t>
  </si>
  <si>
    <t>3/P'  3 =   3,000</t>
  </si>
  <si>
    <t>553319430</t>
  </si>
  <si>
    <t>Zárubňa oceľová CGU 70x197</t>
  </si>
  <si>
    <t>2/L'  1 =   1,000</t>
  </si>
  <si>
    <t>5533194602</t>
  </si>
  <si>
    <t>Zárubňa oceľová CGU 150x197</t>
  </si>
  <si>
    <t>553319460</t>
  </si>
  <si>
    <t xml:space="preserve">6 - ÚPRAVY POVRCHOV, PODLAHY, VÝPLNE  spolu: </t>
  </si>
  <si>
    <t>9 - OSTATNÉ KONŠTRUKCIE A PRÁCE</t>
  </si>
  <si>
    <t>003</t>
  </si>
  <si>
    <t>941955003</t>
  </si>
  <si>
    <t>Lešenie ľahké prac. pomocné výš. podlahy do 2,5 m</t>
  </si>
  <si>
    <t>94195-5003</t>
  </si>
  <si>
    <t>45.25.10</t>
  </si>
  <si>
    <t>vnutorne-vymena okien dveri,domurovky'</t>
  </si>
  <si>
    <t>1.20*(1.75*2+5.90+2.15+2.00+2.15*2+3.75+2.00+1.38+1.25+1.00+2.00) =   35,076</t>
  </si>
  <si>
    <t>nove priecky'</t>
  </si>
  <si>
    <t>1.20*(2.80*2+1.00*2+1.80*2) =   13,440</t>
  </si>
  <si>
    <t>vonkajsie-vymena okien,dveri'</t>
  </si>
  <si>
    <t>1.20*(10.85+6.00*2+3.75+3.00+3.80*2) =   44,640</t>
  </si>
  <si>
    <t>952901111</t>
  </si>
  <si>
    <t>Vyčistenie budov byt. alebo občian. výstavby pri výške podlažia do 4 m</t>
  </si>
  <si>
    <t>95290-1111</t>
  </si>
  <si>
    <t>45.45.13</t>
  </si>
  <si>
    <t>m1.01-1.08'  65.04 =   65,040</t>
  </si>
  <si>
    <t>013</t>
  </si>
  <si>
    <t>967031142</t>
  </si>
  <si>
    <t>Prisekanie rovného ostenia v murive tehlovom na maltu MC</t>
  </si>
  <si>
    <t>96703-1142</t>
  </si>
  <si>
    <t>45.11.11</t>
  </si>
  <si>
    <t>vyburane otvory'</t>
  </si>
  <si>
    <t>(1.00+2.40)*2*0.35+(1.66+2.40)*2*0.32+(0.80+2.00)*2*0.30 =   6,658</t>
  </si>
  <si>
    <t>0.25*0.35*8 =   0,700</t>
  </si>
  <si>
    <t>968061112</t>
  </si>
  <si>
    <t>Vyvesenie alebo zavesenie drev. krídiel okien do 1,5 m2</t>
  </si>
  <si>
    <t>96806-1112</t>
  </si>
  <si>
    <t>DO'  4+1 =   5,000</t>
  </si>
  <si>
    <t>968061113</t>
  </si>
  <si>
    <t>Vyvesenie alebo zavesenie drev. krídiel okien nad 1,5 m2</t>
  </si>
  <si>
    <t>96806-1113</t>
  </si>
  <si>
    <t>DO'  1+1 =   2,000</t>
  </si>
  <si>
    <t>968061125</t>
  </si>
  <si>
    <t>Vyvesenie alebo zavesenie drev. krídiel dvier do 2 m2</t>
  </si>
  <si>
    <t>96806-1125</t>
  </si>
  <si>
    <t>DD'  2 =   2,000</t>
  </si>
  <si>
    <t>968062354</t>
  </si>
  <si>
    <t>Vybúranie rámov okien drev. dvojitých alebo zdvoj. do 1 m2</t>
  </si>
  <si>
    <t>96806-2354</t>
  </si>
  <si>
    <t>DO'  0.60*0.60*4+0.80*0.60 =   1,920</t>
  </si>
  <si>
    <t>968062356</t>
  </si>
  <si>
    <t>Vybúranie rámov okien drev. dvojitých alebo zdvoj. do 4 m2</t>
  </si>
  <si>
    <t>96806-2356</t>
  </si>
  <si>
    <t>DO'  1.75*1.50+1.20*1.75 =   4,725</t>
  </si>
  <si>
    <t>968072455</t>
  </si>
  <si>
    <t>Vybúranie kov. dverných zárubní do 2 m2</t>
  </si>
  <si>
    <t>96807-2455</t>
  </si>
  <si>
    <t>DD'  0.60*1.97*2+0.80*1.97 =   3,940</t>
  </si>
  <si>
    <t>968072641</t>
  </si>
  <si>
    <t>Vybúranie kov. stien akýchkoľvek okrem výkladových, s dverami</t>
  </si>
  <si>
    <t>96807-2641</t>
  </si>
  <si>
    <t>DK'</t>
  </si>
  <si>
    <t>1.75*1.75*2+5.45*1.75+2.05*1.75+1.85*2.40*2 =   28,130</t>
  </si>
  <si>
    <t>971033541</t>
  </si>
  <si>
    <t>Vybúr. otvorov do 1 m2 v murive tehl. MV, MVC hr. do 30 cm</t>
  </si>
  <si>
    <t>97103-3541</t>
  </si>
  <si>
    <t>m1.02'  (0.80*2.25-0.80*0.60)*0.30 =   0,396</t>
  </si>
  <si>
    <t>971033651</t>
  </si>
  <si>
    <t>Vybúr. otvorov do 4 m2 v murive tehl. MV, MVC hr. do 60 cm</t>
  </si>
  <si>
    <t>97103-3651</t>
  </si>
  <si>
    <t>m1.02'  (1.66*2.40-0.80*1.97)*0.32 =   0,771</t>
  </si>
  <si>
    <t>m1.03'  1.00*2.40*0.35 =   0,840</t>
  </si>
  <si>
    <t>97610300735</t>
  </si>
  <si>
    <t>Demontáž vstupnej striesky z Lexanu</t>
  </si>
  <si>
    <t>kpl</t>
  </si>
  <si>
    <t>97610-3007</t>
  </si>
  <si>
    <t>45.25.42</t>
  </si>
  <si>
    <t>979081111</t>
  </si>
  <si>
    <t>Odvoz sute a vybúraných hmôt na skládku do 1 km</t>
  </si>
  <si>
    <t>t</t>
  </si>
  <si>
    <t>97908-1111</t>
  </si>
  <si>
    <t>979081121</t>
  </si>
  <si>
    <t>Odvoz sute a vybúraných hmôt na skládku každý ďalší 1 km</t>
  </si>
  <si>
    <t>97908-1121</t>
  </si>
  <si>
    <t>6.562*9 =   59,058</t>
  </si>
  <si>
    <t>979082111</t>
  </si>
  <si>
    <t>Vnútrostavenisková doprava sute a vybúraných hmôt do 10 m</t>
  </si>
  <si>
    <t>97908-2111</t>
  </si>
  <si>
    <t>979082121</t>
  </si>
  <si>
    <t>Vnútrost. doprava sute a vybúraných hmôt každých ďalších 5 m</t>
  </si>
  <si>
    <t>97908-2121</t>
  </si>
  <si>
    <t>6.562*2 =   13,124</t>
  </si>
  <si>
    <t>979131409</t>
  </si>
  <si>
    <t>Poplatok za ulož.a znešk.staveb.sute na vymedzených skládkach "O"-ostatný odpad</t>
  </si>
  <si>
    <t>97913-1409</t>
  </si>
  <si>
    <t>998011001</t>
  </si>
  <si>
    <t>Presun hmôt pre budovy murované výšky do 6 m</t>
  </si>
  <si>
    <t>99801-1001</t>
  </si>
  <si>
    <t>45.21.6*</t>
  </si>
  <si>
    <t xml:space="preserve">9 - OSTATNÉ KONŠTRUKCIE A PRÁCE  spolu: </t>
  </si>
  <si>
    <t xml:space="preserve">PRÁCE A DODÁVKY HSV  spolu: </t>
  </si>
  <si>
    <t>PRÁCE A DODÁVKY PSV</t>
  </si>
  <si>
    <t>712 - Povlakové krytiny</t>
  </si>
  <si>
    <t>711</t>
  </si>
  <si>
    <t>7120000184</t>
  </si>
  <si>
    <t>M+D Stresna povlakova krytina SIKAPLAN SGmA 1.5mm mechanicky kotvena  /alebo ekvivalent/</t>
  </si>
  <si>
    <t>I</t>
  </si>
  <si>
    <t>45.22.12</t>
  </si>
  <si>
    <t>IK</t>
  </si>
  <si>
    <t>NS'</t>
  </si>
  <si>
    <t>8.85*10.70 =   94,695</t>
  </si>
  <si>
    <t>8.55*0.15+9.35*0.25*2 =   5,958</t>
  </si>
  <si>
    <t>712</t>
  </si>
  <si>
    <t>712300842</t>
  </si>
  <si>
    <t>Penetracia podkladu, očistenie</t>
  </si>
  <si>
    <t>998712201</t>
  </si>
  <si>
    <t>Presun hmôt pre izolácie povlakové v objektoch výšky do 6 m</t>
  </si>
  <si>
    <t>99871-2201</t>
  </si>
  <si>
    <t>45.22.20</t>
  </si>
  <si>
    <t xml:space="preserve">712 - Povlakové krytiny  spolu: </t>
  </si>
  <si>
    <t>713 - Izolácie tepelné</t>
  </si>
  <si>
    <t>713</t>
  </si>
  <si>
    <t>713111111</t>
  </si>
  <si>
    <t>Montáž tep. izolácie stropov, položenie na vrch</t>
  </si>
  <si>
    <t>71311-1111</t>
  </si>
  <si>
    <t>45.32.11</t>
  </si>
  <si>
    <t>NS'  8.55*10.55 =   90,203</t>
  </si>
  <si>
    <t>28318625612</t>
  </si>
  <si>
    <t>Doska tepelna ROOFMATE LG    hr. 200 mm  /alebo ekvivalent/</t>
  </si>
  <si>
    <t>2831862561</t>
  </si>
  <si>
    <t>25.21.30</t>
  </si>
  <si>
    <t>IZ</t>
  </si>
  <si>
    <t>713191410</t>
  </si>
  <si>
    <t>Izolácia tepelná položenie parozábrany z PE folie /Isotec, Tyvek a pod./ hr 0,1m</t>
  </si>
  <si>
    <t>71319-1410</t>
  </si>
  <si>
    <t>998713201</t>
  </si>
  <si>
    <t>Presun hmôt pre izolácie tepelné v objektoch výšky do 6 m</t>
  </si>
  <si>
    <t>99871-3201</t>
  </si>
  <si>
    <t xml:space="preserve">713 - Izolácie tepelné  spolu: </t>
  </si>
  <si>
    <t>72 - ZDRAVOTNO - TECHNICKÉ INŠTALÁCIE</t>
  </si>
  <si>
    <t>721</t>
  </si>
  <si>
    <t>7200002</t>
  </si>
  <si>
    <t>ZDRAVOTECHNIKA - viď samostatný rozpočet</t>
  </si>
  <si>
    <t xml:space="preserve">45.  .  </t>
  </si>
  <si>
    <t xml:space="preserve">72 - ZDRAVOTNO - TECHNICKÉ INŠTALÁCIE  spolu: </t>
  </si>
  <si>
    <t>73 - ÚSTREDNE VYKUROVANIE</t>
  </si>
  <si>
    <t>731</t>
  </si>
  <si>
    <t>7300004</t>
  </si>
  <si>
    <t>ÚSTREDNÉ  VYKUROVANIE - viď samostatný rozpočet</t>
  </si>
  <si>
    <t xml:space="preserve">73 - ÚSTREDNE VYKUROVANIE  spolu: </t>
  </si>
  <si>
    <t>764 - Konštrukcie klampiarske</t>
  </si>
  <si>
    <t>764</t>
  </si>
  <si>
    <t>7643522031</t>
  </si>
  <si>
    <t>Klamp. PZ pl. poplast. žľaby pododkvap. polkruh. rš 330 dl 5m-</t>
  </si>
  <si>
    <t>45.22.13</t>
  </si>
  <si>
    <t>OZ'  8.55 =   8,550</t>
  </si>
  <si>
    <t>764391231</t>
  </si>
  <si>
    <t>Klamp. PZ pl. poplast. ukoncujuci U profil rš 350</t>
  </si>
  <si>
    <t>998764201</t>
  </si>
  <si>
    <t>Presun hmôt pre klampiarske konštr. v objektoch výšky do 6 m</t>
  </si>
  <si>
    <t>99876-4201</t>
  </si>
  <si>
    <t xml:space="preserve">764 - Konštrukcie klampiarske  spolu: </t>
  </si>
  <si>
    <t>766 - Konštrukcie stolárske</t>
  </si>
  <si>
    <t>766</t>
  </si>
  <si>
    <t>766661112</t>
  </si>
  <si>
    <t>Montáž dvier kompl. otvár. do zárubne 1-krídl. do 0,8m</t>
  </si>
  <si>
    <t>76666-1112</t>
  </si>
  <si>
    <t>1/P-3/P' 6 =   6,000</t>
  </si>
  <si>
    <t>766661142</t>
  </si>
  <si>
    <t>Montáž dvier kompl. otvár. do zárubne 2-krídl. nad 1,45m</t>
  </si>
  <si>
    <t>76666-1142</t>
  </si>
  <si>
    <t>61162850011</t>
  </si>
  <si>
    <t>Dvere vnútorné drevene,plne,hladke 600x1970, vr kovania ,zamku</t>
  </si>
  <si>
    <t>6116285001</t>
  </si>
  <si>
    <t>20.30.11</t>
  </si>
  <si>
    <t>61162850012</t>
  </si>
  <si>
    <t>Dvere vnútorné drevene,plne,hladke 700x1970, vr kovania ,zamku</t>
  </si>
  <si>
    <t>611628500121</t>
  </si>
  <si>
    <t>Dvere vnútorné drevene,plne,hladke 800x1970, vr kovania ,zamku</t>
  </si>
  <si>
    <t>1/P,1/L'  1+1 =   2,000</t>
  </si>
  <si>
    <t>611628500123</t>
  </si>
  <si>
    <t>Dvere vnútorné drevene,plne,hladke 2-kr 1500x2000, vr kovania ,zamku</t>
  </si>
  <si>
    <t>766695212</t>
  </si>
  <si>
    <t>Montáž prahov dvier 1-krídl. š. do 10cm</t>
  </si>
  <si>
    <t>76669-5212</t>
  </si>
  <si>
    <t>45.42.13</t>
  </si>
  <si>
    <t>6110000173</t>
  </si>
  <si>
    <t>Drevene prahy,vr povrch upravy</t>
  </si>
  <si>
    <t>611000017</t>
  </si>
  <si>
    <t>20.30.12</t>
  </si>
  <si>
    <t>998766201</t>
  </si>
  <si>
    <t>Presun hmôt pre konštr. stolárske v objektoch výšky do 6 m</t>
  </si>
  <si>
    <t>99876-6201</t>
  </si>
  <si>
    <t xml:space="preserve">766 - Konštrukcie stolárske  spolu: </t>
  </si>
  <si>
    <t>767 - Konštrukcie doplnk. kovové stavebné</t>
  </si>
  <si>
    <t>767</t>
  </si>
  <si>
    <t>767000080112</t>
  </si>
  <si>
    <t>M+D Plastove okna,dvere,steny izolacne 2-sklo vratane vonkaj a vnutornych parapetov</t>
  </si>
  <si>
    <t>767000080</t>
  </si>
  <si>
    <t>45.42.12</t>
  </si>
  <si>
    <t>pol 11,12,O/1-D/1'</t>
  </si>
  <si>
    <t>1.75*1.50+0.60*0.60*4+0.90*2.40+2.05*1.50+1.80*1.50*3 =   17,400</t>
  </si>
  <si>
    <t>1.75*1.50*2+1.85*2.40*2 =   14,130</t>
  </si>
  <si>
    <t>998767201</t>
  </si>
  <si>
    <t>Presun hmôt pre kovové stav. doplnk. konštr. v objektoch výšky do 6 m</t>
  </si>
  <si>
    <t>99876-7201</t>
  </si>
  <si>
    <t xml:space="preserve">767 - Konštrukcie doplnk. kovové stavebné  spolu: </t>
  </si>
  <si>
    <t>771 - Podlahy z dlaždíc  keramických</t>
  </si>
  <si>
    <t>771</t>
  </si>
  <si>
    <t>771473113</t>
  </si>
  <si>
    <t>Montáž soklov keram.rovných do lepidla do 12cm</t>
  </si>
  <si>
    <t>77147-3113</t>
  </si>
  <si>
    <t>45.43.12</t>
  </si>
  <si>
    <t>m1.01'  (8.15+2.15+0.30)*2-1.75*2 =   17,700</t>
  </si>
  <si>
    <t>m1.02'  (2.15+1.80)*2 =   7,900</t>
  </si>
  <si>
    <t>m1.03'  (5.90+1.80)*2 =   15,400</t>
  </si>
  <si>
    <t>m1.05'  (2.80+2.05)*2 =   9,700</t>
  </si>
  <si>
    <t>771575109</t>
  </si>
  <si>
    <t>Montáž podláh z dlaždíc keram. rež. hlad. 300x300 do tmelu</t>
  </si>
  <si>
    <t>77157-5109</t>
  </si>
  <si>
    <t>m1.01-1.03,1.05-1.08'  42.59 =   42,590</t>
  </si>
  <si>
    <t>585820021</t>
  </si>
  <si>
    <t>Priplatok za flexibilnu lepiacu a sparovaciu hmotu</t>
  </si>
  <si>
    <t>26.64.10</t>
  </si>
  <si>
    <t xml:space="preserve">82266410            </t>
  </si>
  <si>
    <t>597630004</t>
  </si>
  <si>
    <t>Dlažba keramická  hr 8mm</t>
  </si>
  <si>
    <t>26.30.10</t>
  </si>
  <si>
    <t>NP'  (42.59+50.70*0.10)*1.05 =   50,043</t>
  </si>
  <si>
    <t>998771201</t>
  </si>
  <si>
    <t>Presun hmôt pre podlahy z dlaždíc v objektoch výšky do 6 m</t>
  </si>
  <si>
    <t>99877-1201</t>
  </si>
  <si>
    <t xml:space="preserve">771 - Podlahy z dlaždíc  keramických  spolu: </t>
  </si>
  <si>
    <t>776 - Podlahy povlakové</t>
  </si>
  <si>
    <t>775</t>
  </si>
  <si>
    <t>7765411009</t>
  </si>
  <si>
    <t>M+D PVC podlahovina - MARMOLEUM, vratane soklikov  /alebo ekvivalent/</t>
  </si>
  <si>
    <t>45.43.21</t>
  </si>
  <si>
    <t>m1.04'  22.45*1.05 =   23,573</t>
  </si>
  <si>
    <t>998776201</t>
  </si>
  <si>
    <t>Presun hmôt pre podlahy povlakové v objektoch výšky do 6 m</t>
  </si>
  <si>
    <t>99877-6201</t>
  </si>
  <si>
    <t>45.43.22</t>
  </si>
  <si>
    <t xml:space="preserve">776 - Podlahy povlakové  spolu: </t>
  </si>
  <si>
    <t>781 - Obklady z obkladačiek a dosiek</t>
  </si>
  <si>
    <t>781415013</t>
  </si>
  <si>
    <t>Montáž obkladov vnút. z obklad. pórovin. 150x150 do tmelu</t>
  </si>
  <si>
    <t>78141-5013</t>
  </si>
  <si>
    <t>m1.06'  (1.00+1.40)*2*2.00*2 =   19,200</t>
  </si>
  <si>
    <t>m1.07'  (1.00+1.25)*2*2.00 =   9,000</t>
  </si>
  <si>
    <t>m1.08'  (1.00+1.25)*2*2.00 =   9,000</t>
  </si>
  <si>
    <t>-0.60*2.00*7 =   -8,400</t>
  </si>
  <si>
    <t>597860001</t>
  </si>
  <si>
    <t>Obklad keramicky</t>
  </si>
  <si>
    <t>28.80*1.05 =   30,240</t>
  </si>
  <si>
    <t>998781201</t>
  </si>
  <si>
    <t>Presun hmôt pre obklady keramické v objektoch výšky do 6 m</t>
  </si>
  <si>
    <t>99878-1201</t>
  </si>
  <si>
    <t xml:space="preserve">781 - Obklady z obkladačiek a dosiek  spolu: </t>
  </si>
  <si>
    <t>783 - Nátery</t>
  </si>
  <si>
    <t>783</t>
  </si>
  <si>
    <t>783201811</t>
  </si>
  <si>
    <t>Odstránenie náterov z kov. stav. doplnk. konštr. oškrabaním</t>
  </si>
  <si>
    <t>78320-1811</t>
  </si>
  <si>
    <t>povodne zarubne'  (0.80+2.0*2)*0.26*2 =   2,496</t>
  </si>
  <si>
    <t>783225400</t>
  </si>
  <si>
    <t>Nátery kov. stav. dopl. konšt. synt. dvojn.+1x email s tmel</t>
  </si>
  <si>
    <t>78322-5400</t>
  </si>
  <si>
    <t>45.44.21</t>
  </si>
  <si>
    <t>ocel zarubne'</t>
  </si>
  <si>
    <t>(0.60+2.00*2)*0.26*3+(0.70+2.00*2)*0.26+(0.80+2.00*2)*0.26*2 =   7,306</t>
  </si>
  <si>
    <t>(1.50+2.00*2)*0.26 =   1,430</t>
  </si>
  <si>
    <t xml:space="preserve">783 - Nátery  spolu: </t>
  </si>
  <si>
    <t>784 - Maľby</t>
  </si>
  <si>
    <t>784</t>
  </si>
  <si>
    <t>784412301</t>
  </si>
  <si>
    <t>Pačok 2x váp. mliekom s obrús. a presádr. v miest. do 3,8m</t>
  </si>
  <si>
    <t>78441-2301</t>
  </si>
  <si>
    <t>m1.01'  (8.15+2.15+0.30)*2*2.72+17.53 =   75,194</t>
  </si>
  <si>
    <t>m1.02'  (2.15+1.80)*2*2.72+3.80 =   25,288</t>
  </si>
  <si>
    <t>m1.03'  (5.90+1.75)*2*2.72+10.33 =   51,946</t>
  </si>
  <si>
    <t>m1.04'  (5.30+4.30)*2*2.72+22.45 =   74,674</t>
  </si>
  <si>
    <t>m1.05'  (2.80+2.05)*2*2.72+5.66 =   32,044</t>
  </si>
  <si>
    <t>m1.06'  (1.00+1.40)*2*2.72*2+2.79 =   28,902</t>
  </si>
  <si>
    <t>m1.07'  (1.00+1.25)*2*2.72+1.25 =   13,490</t>
  </si>
  <si>
    <t>m1.08'  (1.00+1.25)*2*2.72+1.23 =   13,470</t>
  </si>
  <si>
    <t>-1.85*2.40*2-5.45*1.50 =   -17,055</t>
  </si>
  <si>
    <t>odpocet ker obkl'  -28.80 =   -28,800</t>
  </si>
  <si>
    <t>784452271</t>
  </si>
  <si>
    <t>Maľba zo zmesí tekut. 1 far. dvojnás. v miest. do 3,8m</t>
  </si>
  <si>
    <t>78445-2271</t>
  </si>
  <si>
    <t xml:space="preserve">784 - Maľby  spolu: </t>
  </si>
  <si>
    <t xml:space="preserve">PRÁCE A DODÁVKY PSV  spolu: </t>
  </si>
  <si>
    <t>Za rozpočet celkom</t>
  </si>
  <si>
    <t>Spracoval: Eva Eštvaníková</t>
  </si>
  <si>
    <t>Figura</t>
  </si>
  <si>
    <t>Časť : 2. Vrátnica</t>
  </si>
  <si>
    <t xml:space="preserve">Dátum: </t>
  </si>
  <si>
    <t xml:space="preserve">Spracoval: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</si>
</sst>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"/>
    <numFmt numFmtId="165" formatCode="#,##0.0000"/>
    <numFmt numFmtId="166" formatCode="_-* #,##0\ &quot;Sk&quot;_-;\-* #,##0\ &quot;Sk&quot;_-;_-* &quot;-&quot;\ &quot;Sk&quot;_-;_-@_-"/>
    <numFmt numFmtId="167" formatCode="#,##0.000"/>
    <numFmt numFmtId="168" formatCode="#,##0&quot; Sk&quot;;[Red]&quot;-&quot;#,##0&quot; Sk&quot;"/>
    <numFmt numFmtId="169" formatCode="#,##0&quot; &quot;"/>
    <numFmt numFmtId="170" formatCode="_ * #,##0_ ;_ * \-#,##0_ ;_ * &quot;-&quot;_ ;_ @_ "/>
    <numFmt numFmtId="171" formatCode="_(&quot;$&quot;* #,##0_);_(&quot;$&quot;* \(#,##0\);_(&quot;$&quot;* &quot;-&quot;_);_(@_)"/>
    <numFmt numFmtId="172" formatCode="#,##0.00000"/>
    <numFmt numFmtId="173" formatCode="_(&quot;$&quot;* #,##0.00_);_(&quot;$&quot;* \(#,##0.00\);_(&quot;$&quot;* &quot;-&quot;??_);_(@_)"/>
    <numFmt numFmtId="174" formatCode="_ * #,##0.00_ ;_ * \-#,##0.00_ ;_ * &quot;-&quot;??_ ;_ @_ "/>
    <numFmt numFmtId="175" formatCode="0.000"/>
  </numFmts>
  <fonts count="29">
    <font>
      <sz val="10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7.5"/>
      <color rgb="FFFFFFFF"/>
      <name val="Arial Narrow"/>
      <family val="2"/>
      <charset val="238"/>
    </font>
    <font>
      <u/>
      <sz val="11"/>
      <color rgb="FF800080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family val="2"/>
      <charset val="238"/>
    </font>
    <font>
      <sz val="11"/>
      <color rgb="FF9C0006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3"/>
      <color rgb="FF44546A"/>
      <name val="Calibri"/>
      <family val="2"/>
      <charset val="238"/>
    </font>
    <font>
      <b/>
      <sz val="15"/>
      <color rgb="FF44546A"/>
      <name val="Calibri"/>
      <family val="2"/>
      <charset val="238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8"/>
      <color rgb="FF44546A"/>
      <name val="Calibri"/>
      <family val="2"/>
      <charset val="238"/>
    </font>
    <font>
      <b/>
      <sz val="11"/>
      <color rgb="FF3F3F3F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1"/>
      <color rgb="FF44546A"/>
      <name val="Calibri"/>
      <family val="2"/>
      <charset val="238"/>
    </font>
    <font>
      <b/>
      <sz val="7"/>
      <color rgb="FF000000"/>
      <name val="Letter Gothic CE"/>
      <charset val="238"/>
    </font>
    <font>
      <i/>
      <sz val="11"/>
      <color rgb="FF7F7F7F"/>
      <name val="Calibri"/>
      <family val="2"/>
      <charset val="238"/>
    </font>
    <font>
      <b/>
      <sz val="11"/>
      <color rgb="FFFA7D00"/>
      <name val="Calibri"/>
      <family val="2"/>
      <charset val="238"/>
    </font>
    <font>
      <sz val="11"/>
      <color rgb="FF3F3F76"/>
      <name val="Calibri"/>
      <family val="2"/>
      <charset val="238"/>
    </font>
  </fonts>
  <fills count="40">
    <fill>
      <patternFill patternType="none"/>
    </fill>
    <fill>
      <patternFill patternType="gray125"/>
    </fill>
    <fill>
      <patternFill patternType="solid">
        <fgColor rgb="FFB4C6E7"/>
        <bgColor rgb="FFFFFFFF"/>
      </patternFill>
    </fill>
    <fill>
      <patternFill patternType="solid">
        <fgColor rgb="FFA5A5A5"/>
        <bgColor rgb="FFFFFFFF"/>
      </patternFill>
    </fill>
    <fill>
      <patternFill patternType="none"/>
    </fill>
    <fill>
      <patternFill patternType="solid">
        <fgColor rgb="FFFFFFCC"/>
        <bgColor rgb="FFFFFFFF"/>
      </patternFill>
    </fill>
    <fill>
      <patternFill patternType="solid">
        <fgColor rgb="FFFFD964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8CAAB"/>
        <bgColor rgb="FFFFFFFF"/>
      </patternFill>
    </fill>
    <fill>
      <patternFill patternType="none"/>
    </fill>
    <fill>
      <patternFill patternType="none"/>
    </fill>
    <fill>
      <patternFill patternType="solid">
        <fgColor rgb="FFFFCC99"/>
        <bgColor rgb="FFFFFFFF"/>
      </patternFill>
    </fill>
    <fill>
      <patternFill patternType="solid">
        <fgColor rgb="FFC7C7C7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D9E1F2"/>
        <bgColor rgb="FFFFFFFF"/>
      </patternFill>
    </fill>
    <fill>
      <patternFill patternType="solid">
        <fgColor rgb="FFF2F2F2"/>
        <bgColor rgb="FFFFFFFF"/>
      </patternFill>
    </fill>
    <fill>
      <patternFill patternType="none"/>
    </fill>
    <fill>
      <patternFill patternType="none"/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4472C4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8EA9DB"/>
        <bgColor rgb="FFFFFFFF"/>
      </patternFill>
    </fill>
    <fill>
      <patternFill patternType="solid">
        <fgColor rgb="FFED7D31"/>
        <bgColor rgb="FFFFFFFF"/>
      </patternFill>
    </fill>
    <fill>
      <patternFill patternType="solid">
        <fgColor rgb="FFFBE3D5"/>
        <bgColor rgb="FFFFFFFF"/>
      </patternFill>
    </fill>
    <fill>
      <patternFill patternType="solid">
        <fgColor rgb="FFE1EFD8"/>
        <bgColor rgb="FFFFFFFF"/>
      </patternFill>
    </fill>
    <fill>
      <patternFill patternType="solid">
        <fgColor rgb="FFF4AF8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EBEBEB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2CA"/>
        <bgColor rgb="FFFFFFFF"/>
      </patternFill>
    </fill>
    <fill>
      <patternFill patternType="solid">
        <fgColor rgb="FFFFE697"/>
        <bgColor rgb="FFFFFFFF"/>
      </patternFill>
    </fill>
    <fill>
      <patternFill patternType="solid">
        <fgColor rgb="FF5B9BD5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9BC2E6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C5DFB3"/>
        <bgColor rgb="FFFFFFFF"/>
      </patternFill>
    </fill>
    <fill>
      <patternFill patternType="solid">
        <fgColor rgb="FFA8D08C"/>
        <bgColor rgb="FFFFFFFF"/>
      </patternFill>
    </fill>
    <fill>
      <patternFill patternType="none"/>
    </fill>
  </fills>
  <borders count="102">
    <border>
      <left/>
      <right/>
      <top/>
      <bottom/>
      <diagonal/>
    </border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4472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9FB7E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double">
        <color rgb="FF000000"/>
      </left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 style="double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double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 style="double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 style="double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/>
      <bottom style="double">
        <color rgb="FF000000"/>
      </bottom>
      <diagonal/>
    </border>
    <border>
      <left style="double">
        <color rgb="FF000000"/>
      </left>
      <right style="hair">
        <color rgb="FF000000"/>
      </right>
      <top style="double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double">
        <color rgb="FF000000"/>
      </top>
      <bottom style="thin">
        <color rgb="FF000000"/>
      </bottom>
      <diagonal/>
    </border>
    <border>
      <left style="hair">
        <color rgb="FF000000"/>
      </left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hair">
        <color rgb="FF000000"/>
      </left>
      <right/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double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double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double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double">
        <color rgb="FF000000"/>
      </right>
      <top style="hair">
        <color rgb="FF000000"/>
      </top>
      <bottom style="hair">
        <color rgb="FF000000"/>
      </bottom>
      <diagonal/>
    </border>
    <border>
      <left style="double">
        <color rgb="FF000000"/>
      </left>
      <right/>
      <top/>
      <bottom/>
      <diagonal/>
    </border>
    <border>
      <left/>
      <right/>
      <top style="double">
        <color rgb="FF000000"/>
      </top>
      <bottom/>
      <diagonal/>
    </border>
    <border>
      <left style="hair">
        <color rgb="FF000000"/>
      </left>
      <right/>
      <top style="double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 style="double">
        <color rgb="FF000000"/>
      </bottom>
      <diagonal/>
    </border>
    <border>
      <left style="double">
        <color rgb="FF000000"/>
      </left>
      <right style="hair">
        <color rgb="FF000000"/>
      </right>
      <top style="double">
        <color rgb="FF000000"/>
      </top>
      <bottom style="double">
        <color rgb="FF000000"/>
      </bottom>
      <diagonal/>
    </border>
    <border>
      <left style="hair">
        <color rgb="FF000000"/>
      </left>
      <right/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 style="hair">
        <color rgb="FF000000"/>
      </bottom>
      <diagonal/>
    </border>
    <border>
      <left/>
      <right style="double">
        <color rgb="FF000000"/>
      </right>
      <top style="hair">
        <color rgb="FF000000"/>
      </top>
      <bottom style="hair">
        <color rgb="FF000000"/>
      </bottom>
      <diagonal/>
    </border>
    <border>
      <left/>
      <right style="double">
        <color rgb="FF000000"/>
      </right>
      <top style="hair">
        <color rgb="FF000000"/>
      </top>
      <bottom/>
      <diagonal/>
    </border>
    <border>
      <left/>
      <right style="double">
        <color rgb="FF000000"/>
      </right>
      <top style="hair">
        <color rgb="FF000000"/>
      </top>
      <bottom style="double">
        <color rgb="FF000000"/>
      </bottom>
      <diagonal/>
    </border>
    <border>
      <left/>
      <right style="double">
        <color rgb="FF000000"/>
      </right>
      <top/>
      <bottom style="hair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 style="hair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9">
    <xf numFmtId="0" fontId="0" fillId="0" borderId="0"/>
    <xf numFmtId="0" fontId="13" fillId="0" borderId="0"/>
    <xf numFmtId="0" fontId="9" fillId="2" borderId="1" applyNumberFormat="0" applyBorder="0" applyAlignment="0" applyProtection="0">
      <alignment vertical="center"/>
    </xf>
    <xf numFmtId="174" fontId="9" fillId="0" borderId="0" applyFont="0" applyFill="0" applyBorder="0" applyAlignment="0" applyProtection="0">
      <alignment vertical="center"/>
    </xf>
    <xf numFmtId="170" fontId="9" fillId="0" borderId="0" applyFont="0" applyFill="0" applyBorder="0" applyAlignment="0" applyProtection="0">
      <alignment vertical="center"/>
    </xf>
    <xf numFmtId="171" fontId="9" fillId="0" borderId="0" applyFont="0" applyFill="0" applyBorder="0" applyAlignment="0" applyProtection="0">
      <alignment vertical="center"/>
    </xf>
    <xf numFmtId="173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3" borderId="2" applyNumberFormat="0" applyAlignment="0" applyProtection="0">
      <alignment vertical="center"/>
    </xf>
    <xf numFmtId="0" fontId="17" fillId="4" borderId="3" applyNumberFormat="0" applyFill="0" applyAlignment="0" applyProtection="0">
      <alignment vertical="center"/>
    </xf>
    <xf numFmtId="0" fontId="9" fillId="5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6" borderId="5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7" borderId="6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8" borderId="7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4" borderId="3" applyNumberFormat="0" applyFill="0" applyAlignment="0" applyProtection="0">
      <alignment vertical="center"/>
    </xf>
    <xf numFmtId="0" fontId="24" fillId="9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0" borderId="9" applyFont="0" applyFill="0" applyBorder="0">
      <alignment vertical="center"/>
    </xf>
    <xf numFmtId="0" fontId="28" fillId="11" borderId="10" applyNumberFormat="0" applyAlignment="0" applyProtection="0">
      <alignment vertical="center"/>
    </xf>
    <xf numFmtId="0" fontId="15" fillId="12" borderId="11" applyNumberFormat="0" applyBorder="0" applyAlignment="0" applyProtection="0">
      <alignment vertical="center"/>
    </xf>
    <xf numFmtId="0" fontId="23" fillId="13" borderId="12" applyNumberFormat="0" applyBorder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9" fillId="15" borderId="14" applyNumberFormat="0" applyBorder="0" applyAlignment="0" applyProtection="0">
      <alignment vertical="center"/>
    </xf>
    <xf numFmtId="0" fontId="27" fillId="16" borderId="15" applyNumberFormat="0" applyAlignment="0" applyProtection="0">
      <alignment vertical="center"/>
    </xf>
    <xf numFmtId="0" fontId="19" fillId="17" borderId="16" applyNumberFormat="0" applyFill="0" applyAlignment="0" applyProtection="0">
      <alignment vertical="center"/>
    </xf>
    <xf numFmtId="166" fontId="13" fillId="0" borderId="0" applyFont="0" applyFill="0" applyBorder="0" applyAlignment="0" applyProtection="0"/>
    <xf numFmtId="0" fontId="12" fillId="18" borderId="17" applyNumberFormat="0" applyFill="0" applyAlignment="0" applyProtection="0">
      <alignment vertical="center"/>
    </xf>
    <xf numFmtId="0" fontId="14" fillId="19" borderId="18" applyNumberFormat="0" applyBorder="0" applyAlignment="0" applyProtection="0">
      <alignment vertical="center"/>
    </xf>
    <xf numFmtId="0" fontId="20" fillId="20" borderId="19" applyNumberFormat="0" applyBorder="0" applyAlignment="0" applyProtection="0">
      <alignment vertical="center"/>
    </xf>
    <xf numFmtId="0" fontId="15" fillId="21" borderId="20" applyNumberFormat="0" applyBorder="0" applyAlignment="0" applyProtection="0">
      <alignment vertical="center"/>
    </xf>
    <xf numFmtId="0" fontId="9" fillId="22" borderId="21" applyNumberFormat="0" applyBorder="0" applyAlignment="0" applyProtection="0">
      <alignment vertical="center"/>
    </xf>
    <xf numFmtId="0" fontId="15" fillId="23" borderId="22" applyNumberFormat="0" applyBorder="0" applyAlignment="0" applyProtection="0">
      <alignment vertical="center"/>
    </xf>
    <xf numFmtId="0" fontId="15" fillId="24" borderId="23" applyNumberFormat="0" applyBorder="0" applyAlignment="0" applyProtection="0">
      <alignment vertical="center"/>
    </xf>
    <xf numFmtId="0" fontId="9" fillId="25" borderId="24" applyNumberFormat="0" applyBorder="0" applyAlignment="0" applyProtection="0">
      <alignment vertical="center"/>
    </xf>
    <xf numFmtId="0" fontId="9" fillId="26" borderId="25" applyNumberFormat="0" applyBorder="0" applyAlignment="0" applyProtection="0">
      <alignment vertical="center"/>
    </xf>
    <xf numFmtId="0" fontId="15" fillId="27" borderId="26" applyNumberFormat="0" applyBorder="0" applyAlignment="0" applyProtection="0">
      <alignment vertical="center"/>
    </xf>
    <xf numFmtId="0" fontId="15" fillId="28" borderId="27" applyNumberFormat="0" applyBorder="0" applyAlignment="0" applyProtection="0">
      <alignment vertical="center"/>
    </xf>
    <xf numFmtId="0" fontId="9" fillId="29" borderId="28" applyNumberFormat="0" applyBorder="0" applyAlignment="0" applyProtection="0">
      <alignment vertical="center"/>
    </xf>
    <xf numFmtId="0" fontId="15" fillId="30" borderId="29" applyNumberFormat="0" applyBorder="0" applyAlignment="0" applyProtection="0">
      <alignment vertical="center"/>
    </xf>
    <xf numFmtId="168" fontId="25" fillId="10" borderId="9"/>
    <xf numFmtId="0" fontId="9" fillId="31" borderId="30" applyNumberFormat="0" applyBorder="0" applyAlignment="0" applyProtection="0">
      <alignment vertical="center"/>
    </xf>
    <xf numFmtId="0" fontId="13" fillId="0" borderId="0"/>
    <xf numFmtId="0" fontId="9" fillId="32" borderId="31" applyNumberFormat="0" applyBorder="0" applyAlignment="0" applyProtection="0">
      <alignment vertical="center"/>
    </xf>
    <xf numFmtId="0" fontId="15" fillId="33" borderId="32" applyNumberFormat="0" applyBorder="0" applyAlignment="0" applyProtection="0">
      <alignment vertical="center"/>
    </xf>
    <xf numFmtId="0" fontId="9" fillId="34" borderId="33" applyNumberFormat="0" applyBorder="0" applyAlignment="0" applyProtection="0">
      <alignment vertical="center"/>
    </xf>
    <xf numFmtId="0" fontId="15" fillId="35" borderId="34" applyNumberFormat="0" applyBorder="0" applyAlignment="0" applyProtection="0">
      <alignment vertical="center"/>
    </xf>
    <xf numFmtId="0" fontId="15" fillId="36" borderId="35" applyNumberFormat="0" applyBorder="0" applyAlignment="0" applyProtection="0">
      <alignment vertical="center"/>
    </xf>
    <xf numFmtId="0" fontId="9" fillId="37" borderId="36" applyNumberFormat="0" applyBorder="0" applyAlignment="0" applyProtection="0">
      <alignment vertical="center"/>
    </xf>
    <xf numFmtId="0" fontId="25" fillId="10" borderId="9" applyFont="0" applyFill="0"/>
    <xf numFmtId="0" fontId="15" fillId="38" borderId="37" applyNumberFormat="0" applyBorder="0" applyAlignment="0" applyProtection="0">
      <alignment vertical="center"/>
    </xf>
    <xf numFmtId="0" fontId="25" fillId="10" borderId="9">
      <alignment vertical="center"/>
    </xf>
    <xf numFmtId="0" fontId="13" fillId="0" borderId="0"/>
    <xf numFmtId="0" fontId="25" fillId="39" borderId="38" applyBorder="0">
      <alignment vertical="center"/>
    </xf>
    <xf numFmtId="0" fontId="25" fillId="39" borderId="38">
      <alignment vertical="center"/>
    </xf>
  </cellStyleXfs>
  <cellXfs count="173">
    <xf numFmtId="0" fontId="0" fillId="0" borderId="0" xfId="0"/>
    <xf numFmtId="175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 vertical="top" wrapText="1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172" fontId="6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167" fontId="6" fillId="0" borderId="0" xfId="0" applyNumberFormat="1" applyFont="1" applyAlignment="1">
      <alignment vertical="top"/>
    </xf>
    <xf numFmtId="49" fontId="6" fillId="0" borderId="0" xfId="0" quotePrefix="1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center" vertical="top"/>
    </xf>
    <xf numFmtId="4" fontId="1" fillId="0" borderId="73" xfId="46" applyNumberFormat="1" applyFont="1" applyBorder="1" applyAlignment="1">
      <alignment horizontal="right" vertical="center"/>
    </xf>
    <xf numFmtId="4" fontId="1" fillId="0" borderId="68" xfId="46" applyNumberFormat="1" applyFont="1" applyBorder="1" applyAlignment="1">
      <alignment horizontal="right" vertical="center"/>
    </xf>
    <xf numFmtId="4" fontId="1" fillId="0" borderId="67" xfId="46" applyNumberFormat="1" applyFont="1" applyBorder="1" applyAlignment="1">
      <alignment horizontal="right" vertical="center"/>
    </xf>
    <xf numFmtId="4" fontId="1" fillId="0" borderId="40" xfId="46" applyNumberFormat="1" applyFont="1" applyBorder="1" applyAlignment="1">
      <alignment horizontal="right" vertical="center"/>
    </xf>
    <xf numFmtId="4" fontId="1" fillId="0" borderId="66" xfId="46" applyNumberFormat="1" applyFont="1" applyBorder="1" applyAlignment="1">
      <alignment horizontal="right" vertical="center"/>
    </xf>
    <xf numFmtId="4" fontId="1" fillId="0" borderId="74" xfId="46" applyNumberFormat="1" applyFont="1" applyBorder="1" applyAlignment="1">
      <alignment horizontal="right" vertical="center"/>
    </xf>
    <xf numFmtId="4" fontId="1" fillId="0" borderId="38" xfId="46" applyNumberFormat="1" applyFont="1" applyBorder="1" applyAlignment="1">
      <alignment horizontal="right" vertical="center"/>
    </xf>
    <xf numFmtId="4" fontId="1" fillId="0" borderId="61" xfId="46" applyNumberFormat="1" applyFont="1" applyBorder="1" applyAlignment="1">
      <alignment horizontal="right" vertical="center"/>
    </xf>
    <xf numFmtId="4" fontId="1" fillId="0" borderId="62" xfId="46" applyNumberFormat="1" applyFont="1" applyBorder="1" applyAlignment="1">
      <alignment horizontal="right" vertical="center"/>
    </xf>
    <xf numFmtId="0" fontId="1" fillId="0" borderId="0" xfId="46" applyFont="1"/>
    <xf numFmtId="0" fontId="1" fillId="0" borderId="0" xfId="46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41" xfId="46" applyFont="1" applyBorder="1" applyAlignment="1">
      <alignment horizontal="left" vertical="center"/>
    </xf>
    <xf numFmtId="0" fontId="1" fillId="0" borderId="42" xfId="46" applyFont="1" applyBorder="1" applyAlignment="1">
      <alignment horizontal="left" vertical="center"/>
    </xf>
    <xf numFmtId="0" fontId="1" fillId="0" borderId="42" xfId="46" applyFont="1" applyBorder="1" applyAlignment="1">
      <alignment horizontal="right" vertical="center"/>
    </xf>
    <xf numFmtId="0" fontId="1" fillId="0" borderId="43" xfId="46" applyFont="1" applyBorder="1" applyAlignment="1">
      <alignment horizontal="left" vertical="center"/>
    </xf>
    <xf numFmtId="0" fontId="1" fillId="0" borderId="44" xfId="46" applyFont="1" applyBorder="1" applyAlignment="1">
      <alignment horizontal="left" vertical="center"/>
    </xf>
    <xf numFmtId="0" fontId="1" fillId="0" borderId="44" xfId="46" applyFont="1" applyBorder="1" applyAlignment="1">
      <alignment horizontal="right" vertical="center"/>
    </xf>
    <xf numFmtId="0" fontId="1" fillId="0" borderId="45" xfId="46" applyFont="1" applyBorder="1" applyAlignment="1">
      <alignment horizontal="left" vertical="center"/>
    </xf>
    <xf numFmtId="0" fontId="1" fillId="0" borderId="46" xfId="46" applyFont="1" applyBorder="1" applyAlignment="1">
      <alignment horizontal="left" vertical="center"/>
    </xf>
    <xf numFmtId="0" fontId="1" fillId="0" borderId="46" xfId="46" applyFont="1" applyBorder="1" applyAlignment="1">
      <alignment horizontal="right" vertical="center"/>
    </xf>
    <xf numFmtId="0" fontId="1" fillId="0" borderId="47" xfId="46" applyFont="1" applyBorder="1" applyAlignment="1">
      <alignment horizontal="left" vertical="center"/>
    </xf>
    <xf numFmtId="0" fontId="1" fillId="0" borderId="48" xfId="46" applyFont="1" applyBorder="1" applyAlignment="1">
      <alignment horizontal="left" vertical="center"/>
    </xf>
    <xf numFmtId="0" fontId="1" fillId="0" borderId="48" xfId="46" applyFont="1" applyBorder="1" applyAlignment="1">
      <alignment horizontal="right" vertical="center"/>
    </xf>
    <xf numFmtId="0" fontId="1" fillId="0" borderId="49" xfId="46" applyFont="1" applyBorder="1" applyAlignment="1">
      <alignment horizontal="left" vertical="center"/>
    </xf>
    <xf numFmtId="0" fontId="1" fillId="0" borderId="50" xfId="46" applyFont="1" applyBorder="1" applyAlignment="1">
      <alignment horizontal="right" vertical="center"/>
    </xf>
    <xf numFmtId="0" fontId="1" fillId="0" borderId="50" xfId="46" applyFont="1" applyBorder="1" applyAlignment="1">
      <alignment horizontal="left" vertical="center"/>
    </xf>
    <xf numFmtId="0" fontId="1" fillId="0" borderId="51" xfId="46" applyFont="1" applyBorder="1" applyAlignment="1">
      <alignment horizontal="left" vertical="center"/>
    </xf>
    <xf numFmtId="0" fontId="1" fillId="0" borderId="52" xfId="46" applyFont="1" applyBorder="1" applyAlignment="1">
      <alignment horizontal="left" vertical="center"/>
    </xf>
    <xf numFmtId="0" fontId="1" fillId="0" borderId="41" xfId="46" applyFont="1" applyBorder="1" applyAlignment="1">
      <alignment horizontal="right" vertical="center"/>
    </xf>
    <xf numFmtId="3" fontId="1" fillId="0" borderId="53" xfId="46" applyNumberFormat="1" applyFont="1" applyBorder="1" applyAlignment="1">
      <alignment horizontal="right" vertical="center"/>
    </xf>
    <xf numFmtId="0" fontId="1" fillId="0" borderId="49" xfId="46" applyFont="1" applyBorder="1" applyAlignment="1">
      <alignment horizontal="right" vertical="center"/>
    </xf>
    <xf numFmtId="3" fontId="1" fillId="0" borderId="54" xfId="46" applyNumberFormat="1" applyFont="1" applyBorder="1" applyAlignment="1">
      <alignment horizontal="right" vertical="center"/>
    </xf>
    <xf numFmtId="0" fontId="1" fillId="0" borderId="51" xfId="46" applyFont="1" applyBorder="1" applyAlignment="1">
      <alignment horizontal="right" vertical="center"/>
    </xf>
    <xf numFmtId="3" fontId="1" fillId="0" borderId="55" xfId="46" applyNumberFormat="1" applyFont="1" applyBorder="1" applyAlignment="1">
      <alignment horizontal="right" vertical="center"/>
    </xf>
    <xf numFmtId="0" fontId="1" fillId="0" borderId="52" xfId="46" applyFont="1" applyBorder="1" applyAlignment="1">
      <alignment horizontal="right" vertical="center"/>
    </xf>
    <xf numFmtId="0" fontId="3" fillId="0" borderId="56" xfId="46" applyFont="1" applyBorder="1" applyAlignment="1">
      <alignment horizontal="center" vertical="center"/>
    </xf>
    <xf numFmtId="0" fontId="1" fillId="0" borderId="57" xfId="46" applyFont="1" applyBorder="1" applyAlignment="1">
      <alignment horizontal="left" vertical="center"/>
    </xf>
    <xf numFmtId="0" fontId="1" fillId="0" borderId="57" xfId="46" applyFont="1" applyBorder="1" applyAlignment="1">
      <alignment horizontal="center" vertical="center"/>
    </xf>
    <xf numFmtId="0" fontId="1" fillId="0" borderId="58" xfId="46" applyFont="1" applyBorder="1" applyAlignment="1">
      <alignment horizontal="center" vertical="center"/>
    </xf>
    <xf numFmtId="0" fontId="1" fillId="0" borderId="59" xfId="46" applyFont="1" applyBorder="1" applyAlignment="1">
      <alignment horizontal="center" vertical="center"/>
    </xf>
    <xf numFmtId="0" fontId="1" fillId="0" borderId="60" xfId="46" applyFont="1" applyBorder="1" applyAlignment="1">
      <alignment horizontal="center" vertical="center"/>
    </xf>
    <xf numFmtId="0" fontId="1" fillId="0" borderId="61" xfId="46" applyFont="1" applyBorder="1" applyAlignment="1">
      <alignment horizontal="left" vertical="center"/>
    </xf>
    <xf numFmtId="0" fontId="1" fillId="0" borderId="63" xfId="46" applyFont="1" applyBorder="1" applyAlignment="1">
      <alignment horizontal="left" vertical="center"/>
    </xf>
    <xf numFmtId="0" fontId="1" fillId="0" borderId="64" xfId="46" applyFont="1" applyBorder="1" applyAlignment="1">
      <alignment horizontal="center" vertical="center"/>
    </xf>
    <xf numFmtId="0" fontId="1" fillId="0" borderId="38" xfId="46" applyFont="1" applyBorder="1" applyAlignment="1">
      <alignment horizontal="left" vertical="center"/>
    </xf>
    <xf numFmtId="0" fontId="1" fillId="0" borderId="65" xfId="46" applyFont="1" applyBorder="1" applyAlignment="1">
      <alignment horizontal="left" vertical="center"/>
    </xf>
    <xf numFmtId="0" fontId="1" fillId="0" borderId="39" xfId="46" applyFont="1" applyBorder="1" applyAlignment="1">
      <alignment horizontal="center" vertical="center"/>
    </xf>
    <xf numFmtId="0" fontId="1" fillId="0" borderId="40" xfId="46" applyFont="1" applyBorder="1" applyAlignment="1">
      <alignment horizontal="left" vertical="center"/>
    </xf>
    <xf numFmtId="0" fontId="1" fillId="0" borderId="69" xfId="46" applyFont="1" applyBorder="1" applyAlignment="1">
      <alignment horizontal="center" vertical="center"/>
    </xf>
    <xf numFmtId="0" fontId="1" fillId="0" borderId="59" xfId="46" applyFont="1" applyBorder="1" applyAlignment="1">
      <alignment horizontal="left" vertical="center"/>
    </xf>
    <xf numFmtId="0" fontId="1" fillId="0" borderId="70" xfId="46" applyFont="1" applyBorder="1" applyAlignment="1">
      <alignment horizontal="center" vertical="center"/>
    </xf>
    <xf numFmtId="0" fontId="1" fillId="0" borderId="71" xfId="46" applyFont="1" applyBorder="1" applyAlignment="1">
      <alignment horizontal="center" vertical="center"/>
    </xf>
    <xf numFmtId="10" fontId="1" fillId="0" borderId="50" xfId="46" applyNumberFormat="1" applyFont="1" applyBorder="1" applyAlignment="1">
      <alignment horizontal="right" vertical="center"/>
    </xf>
    <xf numFmtId="10" fontId="1" fillId="0" borderId="72" xfId="46" applyNumberFormat="1" applyFont="1" applyBorder="1" applyAlignment="1">
      <alignment horizontal="right" vertical="center"/>
    </xf>
    <xf numFmtId="10" fontId="1" fillId="0" borderId="44" xfId="46" applyNumberFormat="1" applyFont="1" applyBorder="1" applyAlignment="1">
      <alignment horizontal="right" vertical="center"/>
    </xf>
    <xf numFmtId="10" fontId="1" fillId="0" borderId="73" xfId="46" applyNumberFormat="1" applyFont="1" applyBorder="1" applyAlignment="1">
      <alignment horizontal="right" vertical="center"/>
    </xf>
    <xf numFmtId="0" fontId="1" fillId="0" borderId="67" xfId="46" applyFont="1" applyBorder="1" applyAlignment="1">
      <alignment horizontal="left" vertical="center"/>
    </xf>
    <xf numFmtId="0" fontId="1" fillId="0" borderId="69" xfId="46" applyFont="1" applyBorder="1" applyAlignment="1">
      <alignment horizontal="right" vertical="center"/>
    </xf>
    <xf numFmtId="0" fontId="1" fillId="0" borderId="75" xfId="46" applyFont="1" applyBorder="1" applyAlignment="1">
      <alignment horizontal="center" vertical="center"/>
    </xf>
    <xf numFmtId="0" fontId="1" fillId="0" borderId="76" xfId="46" applyFont="1" applyBorder="1" applyAlignment="1">
      <alignment horizontal="left" vertical="center"/>
    </xf>
    <xf numFmtId="0" fontId="1" fillId="0" borderId="76" xfId="46" applyFont="1" applyBorder="1" applyAlignment="1">
      <alignment horizontal="right" vertical="center"/>
    </xf>
    <xf numFmtId="0" fontId="1" fillId="0" borderId="77" xfId="46" applyFont="1" applyBorder="1" applyAlignment="1">
      <alignment horizontal="right" vertical="center"/>
    </xf>
    <xf numFmtId="3" fontId="1" fillId="0" borderId="0" xfId="46" applyNumberFormat="1" applyFont="1" applyAlignment="1">
      <alignment horizontal="right" vertical="center"/>
    </xf>
    <xf numFmtId="0" fontId="1" fillId="0" borderId="75" xfId="46" applyFont="1" applyBorder="1" applyAlignment="1">
      <alignment horizontal="left" vertical="center"/>
    </xf>
    <xf numFmtId="0" fontId="1" fillId="0" borderId="0" xfId="46" applyFont="1" applyAlignment="1">
      <alignment horizontal="right" vertical="center"/>
    </xf>
    <xf numFmtId="0" fontId="1" fillId="0" borderId="0" xfId="46" applyFont="1" applyAlignment="1">
      <alignment horizontal="left" vertical="center"/>
    </xf>
    <xf numFmtId="0" fontId="1" fillId="0" borderId="78" xfId="46" applyFont="1" applyBorder="1" applyAlignment="1">
      <alignment horizontal="right" vertical="center"/>
    </xf>
    <xf numFmtId="3" fontId="1" fillId="0" borderId="78" xfId="46" applyNumberFormat="1" applyFont="1" applyBorder="1" applyAlignment="1">
      <alignment horizontal="right" vertical="center"/>
    </xf>
    <xf numFmtId="3" fontId="1" fillId="0" borderId="79" xfId="46" applyNumberFormat="1" applyFont="1" applyBorder="1" applyAlignment="1">
      <alignment horizontal="right" vertical="center"/>
    </xf>
    <xf numFmtId="0" fontId="3" fillId="0" borderId="80" xfId="46" applyFont="1" applyBorder="1" applyAlignment="1">
      <alignment horizontal="center" vertical="center"/>
    </xf>
    <xf numFmtId="0" fontId="1" fillId="0" borderId="81" xfId="46" applyFont="1" applyBorder="1" applyAlignment="1">
      <alignment horizontal="left" vertical="center"/>
    </xf>
    <xf numFmtId="0" fontId="1" fillId="0" borderId="82" xfId="46" applyFont="1" applyBorder="1" applyAlignment="1">
      <alignment horizontal="left" vertical="center"/>
    </xf>
    <xf numFmtId="0" fontId="1" fillId="0" borderId="76" xfId="46" applyFont="1" applyBorder="1" applyAlignment="1">
      <alignment horizontal="center" vertical="center"/>
    </xf>
    <xf numFmtId="0" fontId="1" fillId="0" borderId="83" xfId="46" applyFont="1" applyBorder="1" applyAlignment="1">
      <alignment horizontal="left" vertical="center"/>
    </xf>
    <xf numFmtId="0" fontId="1" fillId="0" borderId="84" xfId="46" applyFont="1" applyBorder="1" applyAlignment="1">
      <alignment horizontal="left" vertical="center"/>
    </xf>
    <xf numFmtId="0" fontId="1" fillId="0" borderId="85" xfId="46" applyFont="1" applyBorder="1" applyAlignment="1">
      <alignment horizontal="left" vertical="center"/>
    </xf>
    <xf numFmtId="0" fontId="1" fillId="0" borderId="86" xfId="46" applyFont="1" applyBorder="1" applyAlignment="1">
      <alignment horizontal="left" vertical="center"/>
    </xf>
    <xf numFmtId="0" fontId="1" fillId="0" borderId="87" xfId="46" applyFont="1" applyBorder="1" applyAlignment="1">
      <alignment horizontal="left" vertical="center"/>
    </xf>
    <xf numFmtId="0" fontId="1" fillId="0" borderId="88" xfId="46" applyFont="1" applyBorder="1" applyAlignment="1">
      <alignment horizontal="left" vertical="center"/>
    </xf>
    <xf numFmtId="3" fontId="1" fillId="0" borderId="83" xfId="46" applyNumberFormat="1" applyFont="1" applyBorder="1" applyAlignment="1">
      <alignment horizontal="right" vertical="center"/>
    </xf>
    <xf numFmtId="3" fontId="1" fillId="0" borderId="87" xfId="46" applyNumberFormat="1" applyFont="1" applyBorder="1" applyAlignment="1">
      <alignment horizontal="right" vertical="center"/>
    </xf>
    <xf numFmtId="3" fontId="1" fillId="0" borderId="88" xfId="46" applyNumberFormat="1" applyFont="1" applyBorder="1" applyAlignment="1">
      <alignment horizontal="right" vertical="center"/>
    </xf>
    <xf numFmtId="0" fontId="1" fillId="0" borderId="89" xfId="46" applyFont="1" applyBorder="1" applyAlignment="1">
      <alignment horizontal="left" vertical="center"/>
    </xf>
    <xf numFmtId="0" fontId="1" fillId="0" borderId="67" xfId="46" applyFont="1" applyBorder="1" applyAlignment="1">
      <alignment horizontal="right" vertical="center"/>
    </xf>
    <xf numFmtId="0" fontId="1" fillId="0" borderId="73" xfId="46" applyFont="1" applyBorder="1" applyAlignment="1">
      <alignment horizontal="left" vertical="center"/>
    </xf>
    <xf numFmtId="0" fontId="1" fillId="0" borderId="54" xfId="46" applyFont="1" applyBorder="1" applyAlignment="1">
      <alignment horizontal="right" vertical="center"/>
    </xf>
    <xf numFmtId="0" fontId="1" fillId="0" borderId="90" xfId="46" applyFont="1" applyBorder="1" applyAlignment="1">
      <alignment horizontal="left" vertical="center"/>
    </xf>
    <xf numFmtId="169" fontId="1" fillId="0" borderId="91" xfId="46" applyNumberFormat="1" applyFont="1" applyBorder="1" applyAlignment="1">
      <alignment horizontal="right" vertical="center"/>
    </xf>
    <xf numFmtId="0" fontId="1" fillId="0" borderId="92" xfId="46" applyFont="1" applyBorder="1" applyAlignment="1">
      <alignment horizontal="center" vertical="center"/>
    </xf>
    <xf numFmtId="0" fontId="1" fillId="0" borderId="93" xfId="46" applyFont="1" applyBorder="1" applyAlignment="1">
      <alignment horizontal="lef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4" fontId="1" fillId="0" borderId="0" xfId="0" applyNumberFormat="1" applyFont="1"/>
    <xf numFmtId="172" fontId="1" fillId="0" borderId="0" xfId="0" applyNumberFormat="1" applyFont="1"/>
    <xf numFmtId="167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94" xfId="0" applyFont="1" applyBorder="1" applyAlignment="1">
      <alignment horizontal="center"/>
    </xf>
    <xf numFmtId="0" fontId="1" fillId="0" borderId="95" xfId="0" applyFont="1" applyBorder="1" applyAlignment="1">
      <alignment horizontal="center"/>
    </xf>
    <xf numFmtId="0" fontId="1" fillId="0" borderId="96" xfId="0" applyFont="1" applyBorder="1" applyAlignment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67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7" fontId="1" fillId="0" borderId="0" xfId="0" applyNumberFormat="1" applyFont="1" applyProtection="1">
      <protection locked="0"/>
    </xf>
    <xf numFmtId="0" fontId="1" fillId="0" borderId="94" xfId="0" applyFont="1" applyBorder="1" applyAlignment="1" applyProtection="1">
      <alignment horizontal="left"/>
      <protection locked="0"/>
    </xf>
    <xf numFmtId="0" fontId="1" fillId="0" borderId="97" xfId="0" applyFont="1" applyBorder="1" applyAlignment="1" applyProtection="1">
      <alignment horizontal="center"/>
      <protection locked="0"/>
    </xf>
    <xf numFmtId="0" fontId="1" fillId="0" borderId="96" xfId="0" applyFont="1" applyBorder="1" applyAlignment="1" applyProtection="1">
      <alignment horizontal="left"/>
      <protection locked="0"/>
    </xf>
    <xf numFmtId="0" fontId="1" fillId="0" borderId="96" xfId="0" applyFont="1" applyBorder="1" applyAlignment="1" applyProtection="1">
      <alignment horizontal="left" vertical="center"/>
      <protection locked="0"/>
    </xf>
    <xf numFmtId="0" fontId="1" fillId="0" borderId="98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67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172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175" fontId="1" fillId="0" borderId="0" xfId="0" applyNumberFormat="1" applyFont="1" applyAlignment="1">
      <alignment vertical="top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49" fontId="1" fillId="0" borderId="0" xfId="0" applyNumberFormat="1" applyFont="1"/>
    <xf numFmtId="0" fontId="1" fillId="0" borderId="96" xfId="0" applyFont="1" applyBorder="1" applyAlignment="1">
      <alignment horizontal="center" vertical="center"/>
    </xf>
    <xf numFmtId="0" fontId="1" fillId="0" borderId="99" xfId="0" applyFont="1" applyBorder="1" applyAlignment="1">
      <alignment horizontal="centerContinuous"/>
    </xf>
    <xf numFmtId="0" fontId="1" fillId="0" borderId="100" xfId="0" applyFont="1" applyBorder="1" applyAlignment="1">
      <alignment horizontal="centerContinuous"/>
    </xf>
    <xf numFmtId="0" fontId="1" fillId="0" borderId="101" xfId="0" applyFont="1" applyBorder="1" applyAlignment="1">
      <alignment horizontal="centerContinuous"/>
    </xf>
    <xf numFmtId="0" fontId="1" fillId="0" borderId="97" xfId="0" applyFont="1" applyBorder="1" applyAlignment="1">
      <alignment horizontal="center"/>
    </xf>
    <xf numFmtId="0" fontId="1" fillId="0" borderId="98" xfId="0" applyFont="1" applyBorder="1" applyAlignment="1">
      <alignment horizontal="center"/>
    </xf>
    <xf numFmtId="0" fontId="1" fillId="0" borderId="98" xfId="0" applyFont="1" applyBorder="1" applyAlignment="1">
      <alignment horizontal="center"/>
    </xf>
    <xf numFmtId="0" fontId="1" fillId="0" borderId="94" xfId="0" applyFont="1" applyBorder="1" applyAlignment="1">
      <alignment horizontal="center"/>
    </xf>
    <xf numFmtId="0" fontId="6" fillId="0" borderId="97" xfId="0" applyFont="1" applyBorder="1" applyAlignment="1" applyProtection="1">
      <alignment horizontal="center"/>
      <protection locked="0"/>
    </xf>
    <xf numFmtId="0" fontId="6" fillId="0" borderId="94" xfId="0" applyFont="1" applyBorder="1" applyAlignment="1" applyProtection="1">
      <alignment horizontal="center"/>
      <protection locked="0"/>
    </xf>
    <xf numFmtId="0" fontId="1" fillId="0" borderId="94" xfId="0" applyFont="1" applyBorder="1" applyAlignment="1" applyProtection="1">
      <alignment horizontal="center"/>
      <protection locked="0"/>
    </xf>
    <xf numFmtId="0" fontId="1" fillId="0" borderId="96" xfId="0" applyFont="1" applyBorder="1" applyAlignment="1">
      <alignment horizontal="center"/>
    </xf>
    <xf numFmtId="0" fontId="6" fillId="0" borderId="98" xfId="0" applyFont="1" applyBorder="1" applyAlignment="1" applyProtection="1">
      <alignment horizontal="center"/>
      <protection locked="0"/>
    </xf>
    <xf numFmtId="0" fontId="6" fillId="0" borderId="96" xfId="0" applyFont="1" applyBorder="1" applyAlignment="1" applyProtection="1">
      <alignment horizontal="center"/>
      <protection locked="0"/>
    </xf>
    <xf numFmtId="0" fontId="1" fillId="0" borderId="96" xfId="0" applyFont="1" applyBorder="1" applyAlignment="1" applyProtection="1">
      <alignment horizontal="center"/>
      <protection locked="0"/>
    </xf>
    <xf numFmtId="167" fontId="1" fillId="0" borderId="96" xfId="0" applyNumberFormat="1" applyFont="1" applyBorder="1"/>
    <xf numFmtId="0" fontId="1" fillId="0" borderId="96" xfId="0" applyFont="1" applyBorder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164" fontId="7" fillId="0" borderId="0" xfId="0" applyNumberFormat="1" applyFont="1" applyAlignment="1">
      <alignment horizontal="right" wrapText="1"/>
    </xf>
    <xf numFmtId="4" fontId="7" fillId="0" borderId="0" xfId="0" applyNumberFormat="1" applyFont="1" applyAlignment="1">
      <alignment horizontal="right" wrapText="1"/>
    </xf>
    <xf numFmtId="167" fontId="7" fillId="0" borderId="0" xfId="0" applyNumberFormat="1" applyFont="1" applyAlignment="1">
      <alignment horizontal="right" wrapText="1"/>
    </xf>
    <xf numFmtId="165" fontId="7" fillId="0" borderId="0" xfId="0" applyNumberFormat="1" applyFont="1" applyAlignment="1">
      <alignment horizontal="right" wrapText="1"/>
    </xf>
    <xf numFmtId="49" fontId="1" fillId="0" borderId="94" xfId="0" applyNumberFormat="1" applyFont="1" applyBorder="1" applyAlignment="1">
      <alignment horizontal="left"/>
    </xf>
    <xf numFmtId="0" fontId="1" fillId="0" borderId="94" xfId="0" applyFont="1" applyBorder="1" applyAlignment="1">
      <alignment horizontal="right"/>
    </xf>
    <xf numFmtId="49" fontId="1" fillId="0" borderId="96" xfId="0" applyNumberFormat="1" applyFont="1" applyBorder="1" applyAlignment="1">
      <alignment horizontal="left"/>
    </xf>
    <xf numFmtId="0" fontId="1" fillId="0" borderId="96" xfId="0" applyFont="1" applyBorder="1" applyAlignment="1">
      <alignment horizontal="right"/>
    </xf>
    <xf numFmtId="4" fontId="3" fillId="0" borderId="0" xfId="0" applyNumberFormat="1" applyFont="1" applyAlignment="1">
      <alignment vertical="top"/>
    </xf>
    <xf numFmtId="172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49" fontId="4" fillId="0" borderId="0" xfId="1" applyNumberFormat="1" applyFont="1"/>
    <xf numFmtId="49" fontId="3" fillId="0" borderId="0" xfId="0" applyNumberFormat="1" applyFont="1" applyAlignment="1">
      <alignment horizontal="left" vertical="top" wrapText="1"/>
    </xf>
  </cellXfs>
  <cellStyles count="59">
    <cellStyle name="1 000 Sk" xfId="55"/>
    <cellStyle name="1 000,-  Sk" xfId="22"/>
    <cellStyle name="1 000,- Kč" xfId="44"/>
    <cellStyle name="1 000,- Sk" xfId="53"/>
    <cellStyle name="1000 Sk_fakturuj99" xfId="30"/>
    <cellStyle name="20 % – Zvýraznění1" xfId="27"/>
    <cellStyle name="20 % – Zvýraznění2" xfId="38"/>
    <cellStyle name="20 % – Zvýraznění3" xfId="42"/>
    <cellStyle name="20 % – Zvýraznění4" xfId="45"/>
    <cellStyle name="20 % – Zvýraznění5" xfId="35"/>
    <cellStyle name="20 % – Zvýraznění6" xfId="39"/>
    <cellStyle name="40 % – Zvýraznění1" xfId="2"/>
    <cellStyle name="40 % – Zvýraznění2" xfId="16"/>
    <cellStyle name="40 % – Zvýraznění3" xfId="14"/>
    <cellStyle name="40 % – Zvýraznění4" xfId="47"/>
    <cellStyle name="40 % – Zvýraznění5" xfId="49"/>
    <cellStyle name="40 % – Zvýraznění6" xfId="52"/>
    <cellStyle name="60 % – Zvýraznění1" xfId="36"/>
    <cellStyle name="60 % – Zvýraznění2" xfId="40"/>
    <cellStyle name="60 % – Zvýraznění3" xfId="24"/>
    <cellStyle name="60 % – Zvýraznění4" xfId="12"/>
    <cellStyle name="60 % – Zvýraznění5" xfId="50"/>
    <cellStyle name="60 % – Zvýraznění6" xfId="54"/>
    <cellStyle name="Celkem" xfId="31"/>
    <cellStyle name="Čiarka" xfId="3" builtinId="3" customBuiltin="1"/>
    <cellStyle name="Čiarka [0]" xfId="4" builtinId="6" customBuiltin="1"/>
    <cellStyle name="data" xfId="56"/>
    <cellStyle name="Dobrá" xfId="25" builtinId="26" customBuiltin="1"/>
    <cellStyle name="Hypertextové prepojenie" xfId="11" builtinId="8" customBuiltin="1"/>
    <cellStyle name="Kontrolná bunka" xfId="8" builtinId="23" customBuiltin="1"/>
    <cellStyle name="Mena" xfId="6" builtinId="4" customBuiltin="1"/>
    <cellStyle name="Mena [0]" xfId="5" builtinId="7" customBuiltin="1"/>
    <cellStyle name="Nadpis 1" xfId="19" builtinId="16" customBuiltin="1"/>
    <cellStyle name="Nadpis 2" xfId="9" builtinId="17" customBuiltin="1"/>
    <cellStyle name="Nadpis 3" xfId="20" builtinId="18" customBuiltin="1"/>
    <cellStyle name="Nadpis 4" xfId="21" builtinId="19" customBuiltin="1"/>
    <cellStyle name="Název" xfId="17"/>
    <cellStyle name="Neutrálna" xfId="33" builtinId="28" customBuiltin="1"/>
    <cellStyle name="Normálna" xfId="0" builtinId="0" customBuiltin="1"/>
    <cellStyle name="normálne_KLs" xfId="1"/>
    <cellStyle name="normálne_KLv" xfId="46"/>
    <cellStyle name="Percentá" xfId="7" builtinId="5" customBuiltin="1"/>
    <cellStyle name="Použité hypertextové prepojenie" xfId="13" builtinId="9" customBuiltin="1"/>
    <cellStyle name="Poznámka" xfId="10" builtinId="10" customBuiltin="1"/>
    <cellStyle name="Prepojená bunka" xfId="29" builtinId="24" customBuiltin="1"/>
    <cellStyle name="TEXT" xfId="57"/>
    <cellStyle name="Text upozornění" xfId="15"/>
    <cellStyle name="TEXT1" xfId="58"/>
    <cellStyle name="Vstup" xfId="23" builtinId="20" customBuiltin="1"/>
    <cellStyle name="Výpočet" xfId="28" builtinId="22" customBuiltin="1"/>
    <cellStyle name="Výstup" xfId="26" builtinId="21" customBuiltin="1"/>
    <cellStyle name="Vysvetľujúci text" xfId="18" builtinId="53" customBuiltin="1"/>
    <cellStyle name="Zlá" xfId="32" builtinId="27" customBuiltin="1"/>
    <cellStyle name="Zvýraznenie1" xfId="34" builtinId="29" customBuiltin="1"/>
    <cellStyle name="Zvýraznenie2" xfId="37" builtinId="33" customBuiltin="1"/>
    <cellStyle name="Zvýraznenie3" xfId="41" builtinId="37" customBuiltin="1"/>
    <cellStyle name="Zvýraznenie4" xfId="43" builtinId="41" customBuiltin="1"/>
    <cellStyle name="Zvýraznenie5" xfId="48" builtinId="45" customBuiltin="1"/>
    <cellStyle name="Zvýraznenie6" xfId="51" builtinId="49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uri="smNativeData">
      <pm:charStyles xmlns:pm="smNativeData" id="1606755905" count="1">
        <pm:charStyle name="Normal" fontId="0" Id="1"/>
      </pm:charStyles>
      <pm:colors xmlns:pm="smNativeData" id="1606755905" count="53">
        <pm:color name="Color 24" rgb="800080"/>
        <pm:color name="Color 25" rgb="9C0006"/>
        <pm:color name="Color 26" rgb="44546A"/>
        <pm:color name="Color 27" rgb="FA7D00"/>
        <pm:color name="Color 28" rgb="9C6500"/>
        <pm:color name="Color 29" rgb="3F3F3F"/>
        <pm:color name="Color 30" rgb="006100"/>
        <pm:color name="Color 31" rgb="3F3F76"/>
        <pm:color name="Indigo Blue" rgb="333399"/>
        <pm:color name="Light Green" rgb="CCFFCC"/>
        <pm:color name="Color 34" rgb="FFFFCC"/>
        <pm:color name="Coral" rgb="FF8080"/>
        <pm:color name="Color 36" rgb="FFC7CE"/>
        <pm:color name="Color 37" rgb="A5A5A5"/>
        <pm:color name="Color 38" rgb="FBE3D5"/>
        <pm:color name="Color 39" rgb="FFD964"/>
        <pm:color name="Color 40" rgb="E1EFD8"/>
        <pm:color name="Color 41" rgb="B4C6E7"/>
        <pm:color name="Color 42" rgb="ED7D31"/>
        <pm:color name="Color 43" rgb="C7C7C7"/>
        <pm:color name="Color 44" rgb="5B9BD5"/>
        <pm:color name="Color 45" rgb="DDEBF7"/>
        <pm:color name="Color 46" rgb="D9D9D9"/>
        <pm:color name="Color 47" rgb="FFEB9C"/>
        <pm:color name="Color 48" rgb="BDD7EE"/>
        <pm:color name="Color 49" rgb="F2F2F2"/>
        <pm:color name="Color 50" rgb="FFE697"/>
        <pm:color name="Color 51" rgb="F8CAAB"/>
        <pm:color name="Color 52" rgb="C6EFCE"/>
        <pm:color name="Color 53" rgb="C5DFB3"/>
        <pm:color name="Color 54" rgb="4472C4"/>
        <pm:color name="Color 55" rgb="F4AF82"/>
        <pm:color name="Color 56" rgb="A8D08C"/>
        <pm:color name="Color 57" rgb="D9E1F2"/>
        <pm:color name="Color 58" rgb="FFC000"/>
        <pm:color name="Color 59" rgb="FFF2CA"/>
        <pm:color name="Color 60" rgb="FFCC99"/>
        <pm:color name="Color 61" rgb="EBEBEB"/>
        <pm:color name="Color 62" rgb="FFFFC0"/>
        <pm:color name="Color 63" rgb="70AD47"/>
        <pm:color name="Color 64" rgb="9BC2E6"/>
        <pm:color name="Color 65" rgb="8EA9DB"/>
        <pm:color name="Color 66" rgb="A0E0E0"/>
        <pm:color name="Color 67" rgb="A6CAF0"/>
        <pm:color name="Light Yellow" rgb="FFFF99"/>
        <pm:color name="Color 69" rgb="CC9CCC"/>
        <pm:color name="Color 70" rgb="996666"/>
        <pm:color name="Color 71" rgb="999933"/>
        <pm:color name="Color 72" rgb="969696"/>
        <pm:color name="Color 73" rgb="B2B2B2"/>
        <pm:color name="Color 74" rgb="3333CC"/>
        <pm:color name="Color 75" rgb="FF8001"/>
        <pm:color name="Color 76" rgb="9FB7E1"/>
      </pm:colors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534035</xdr:colOff>
      <xdr:row>32</xdr:row>
      <xdr:rowOff>9525</xdr:rowOff>
    </xdr:from>
    <xdr:to>
      <xdr:col>5</xdr:col>
      <xdr:colOff>534035</xdr:colOff>
      <xdr:row>40</xdr:row>
      <xdr:rowOff>228600</xdr:rowOff>
    </xdr:to>
    <xdr:sp macro="" textlink="" fLocksText="0">
      <xdr:nvSpPr>
        <xdr:cNvPr id="2" name="Line 1"/>
        <xdr:cNvSpPr>
          <a:extLst>
            <a:ext uri="smNativeData">
              <pm:smNativeData xmlns="" xmlns:pm="smNativeData" val="SMDATA_11_QSbFXxMAAAAlAAAACgAAAI0AAAAAkAAAAEgAAACQAAAASAAAAAAAAAAAAAAAAAAAAAEAAABQAAAAAAAAAAAA4D8AAAAAAADgPwAAAAAAAOA/AAAAAAAA4D8AAAAAAADgPwAAAAAAAOA/AAAAAAAA4D8AAAAAAADgPwAAAAAAAOA/AAAAAAAA4D8CAAAAjAAAAAAAAAAAAAAA////AAAAAAAAAAAAAAAAAAAAAAAAAAAAAAAAAAAAAAAAAAAAZAAAAAEAAABAAAAAAAAAAAAAAAAAAAAAAAAAAAAAAAAAAAAAAAAAAAAAAAAAAAAAAAAAAAAAAAAAAAAAAAAAAAAAAAAAAAAAAAAAAAAAAAAAAAAAAAAAAAAAAAAAAAAAFAAAADwAAAABAAAAAAAAAAAAAAAPAAAAAQAAACMAAAAjAAAAIwAAAB4AAAAAAAAAZAAAAGQAAAAAAAAAZAAAAGQAAAAVAAAAYAAAAAAAAAAAAAAADwAAACADAAAAAAAAAAAAAAEAAACgMgAAVgcAAKr4//8BAAAAf39/AAEAAABkAAAAAAAAABQAAABAHwAAAAAAACYAAAAAAAAAwOD//wAAAAAmAAAAZAAAABYAAABMAAAAAAAAAAAAAAAEAAAAAAAAAAEAAAB/f38AAAAAACgAAAAoAAAAZAAAAGQAAAAAAAAAzMzMAAAAAABQAAAAUAAAAGQAAABkAAAAAAAAABcAAAAUAAAAAAAAAAAAAAD/fwAA/38AAAAAAAAJAAAABAAAAAAAAAAMAAAAEAAAAAAAAAAAAAAAAAAAAAAAAAAeAAAAaAAAAAAAAAAAAAAAAAAAAAAAAAAAAAAAECcAABAnAAAAAAAAAAAAAAAAAAAAAAAAAAAAAAAAAAAAAAAAAAAAABQAAAAAAAAAwMD/AAAAAABkAAAAMgAAAAAAAABkAAAAAAAAAH9/fwAKAAAAIQAAADAAAAAsAAAAIAAAAAUAAAArACoCKAAAAAUAAAAABCoCURQAAOEtAAAAAAAAmQwAAAAAAAA="/>
            </a:ext>
          </a:extLst>
        </xdr:cNvSpPr>
      </xdr:nvSpPr>
      <xdr:spPr>
        <a:xfrm>
          <a:off x="3302635" y="7458075"/>
          <a:ext cx="0" cy="2047875"/>
        </a:xfrm>
        <a:prstGeom prst="line">
          <a:avLst/>
        </a:prstGeom>
        <a:noFill/>
        <a:ln w="9525" cap="flat">
          <a:solidFill>
            <a:srgbClr val="000000"/>
          </a:solidFill>
          <a:prstDash val="solid"/>
          <a:headEnd type="none" w="med" len="med"/>
          <a:tailEnd type="none" w="med" len="med"/>
        </a:ln>
        <a:effectLst/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44"/>
  <sheetViews>
    <sheetView showGridLines="0" tabSelected="1" workbookViewId="0">
      <pane xSplit="4" ySplit="10" topLeftCell="E239" activePane="bottomRight" state="frozen"/>
      <selection pane="topRight"/>
      <selection pane="bottomLeft"/>
      <selection pane="bottomRight" activeCell="E1" sqref="E1:F1"/>
    </sheetView>
  </sheetViews>
  <sheetFormatPr defaultRowHeight="12.75"/>
  <cols>
    <col min="1" max="1" width="6.7109375" style="128" customWidth="1"/>
    <col min="2" max="2" width="3.7109375" style="129" customWidth="1"/>
    <col min="3" max="3" width="13" style="130" customWidth="1"/>
    <col min="4" max="4" width="35.7109375" style="131" customWidth="1"/>
    <col min="5" max="5" width="10.7109375" style="132" customWidth="1"/>
    <col min="6" max="6" width="5.28515625" style="133" customWidth="1"/>
    <col min="7" max="7" width="8.7109375" style="134" customWidth="1"/>
    <col min="8" max="9" width="9.7109375" style="134" hidden="1" customWidth="1"/>
    <col min="10" max="10" width="9.7109375" style="134" customWidth="1"/>
    <col min="11" max="11" width="7.42578125" style="135" hidden="1" customWidth="1"/>
    <col min="12" max="12" width="8.28515625" style="135" hidden="1" customWidth="1"/>
    <col min="13" max="13" width="9.140625" style="132" hidden="1"/>
    <col min="14" max="14" width="7" style="132" hidden="1" customWidth="1"/>
    <col min="15" max="15" width="3.5703125" style="133" customWidth="1"/>
    <col min="16" max="16" width="12.7109375" style="133" hidden="1" customWidth="1"/>
    <col min="17" max="19" width="13.28515625" style="132" hidden="1" customWidth="1"/>
    <col min="20" max="20" width="10.5703125" style="136" hidden="1" customWidth="1"/>
    <col min="21" max="21" width="10.28515625" style="136" hidden="1" customWidth="1"/>
    <col min="22" max="22" width="5.7109375" style="136" hidden="1" customWidth="1"/>
    <col min="23" max="23" width="9.140625" style="137" hidden="1"/>
    <col min="24" max="25" width="5.7109375" style="133" hidden="1" customWidth="1"/>
    <col min="26" max="26" width="7.5703125" style="133" hidden="1" customWidth="1"/>
    <col min="27" max="27" width="24.85546875" style="133" hidden="1" customWidth="1"/>
    <col min="28" max="28" width="4.28515625" style="133" hidden="1" customWidth="1"/>
    <col min="29" max="29" width="8.28515625" style="133" hidden="1" customWidth="1"/>
    <col min="30" max="30" width="8.7109375" style="133" hidden="1" customWidth="1"/>
    <col min="31" max="34" width="9.140625" style="133" hidden="1"/>
    <col min="35" max="35" width="9.140625" style="106"/>
    <col min="36" max="37" width="0" style="106" hidden="1" customWidth="1"/>
    <col min="38" max="16384" width="9.140625" style="106"/>
  </cols>
  <sheetData>
    <row r="1" spans="1:37" ht="24">
      <c r="A1" s="110" t="s">
        <v>117</v>
      </c>
      <c r="B1" s="106"/>
      <c r="C1" s="106"/>
      <c r="D1" s="106"/>
      <c r="E1" s="110" t="s">
        <v>118</v>
      </c>
      <c r="F1" s="106"/>
      <c r="G1" s="107"/>
      <c r="H1" s="106"/>
      <c r="I1" s="106"/>
      <c r="J1" s="107"/>
      <c r="K1" s="108"/>
      <c r="L1" s="106"/>
      <c r="M1" s="106"/>
      <c r="N1" s="106"/>
      <c r="O1" s="106"/>
      <c r="P1" s="106"/>
      <c r="Q1" s="109"/>
      <c r="R1" s="109"/>
      <c r="S1" s="109"/>
      <c r="T1" s="106"/>
      <c r="U1" s="106"/>
      <c r="V1" s="106"/>
      <c r="W1" s="106"/>
      <c r="X1" s="106"/>
      <c r="Y1" s="106"/>
      <c r="Z1" s="103" t="s">
        <v>5</v>
      </c>
      <c r="AA1" s="171" t="s">
        <v>6</v>
      </c>
      <c r="AB1" s="103" t="s">
        <v>7</v>
      </c>
      <c r="AC1" s="103" t="s">
        <v>8</v>
      </c>
      <c r="AD1" s="103" t="s">
        <v>9</v>
      </c>
      <c r="AE1" s="158" t="s">
        <v>10</v>
      </c>
      <c r="AF1" s="159" t="s">
        <v>11</v>
      </c>
      <c r="AG1" s="106"/>
      <c r="AH1" s="106"/>
    </row>
    <row r="2" spans="1:37">
      <c r="A2" s="110" t="s">
        <v>119</v>
      </c>
      <c r="B2" s="106"/>
      <c r="C2" s="106"/>
      <c r="D2" s="106"/>
      <c r="E2" s="110" t="s">
        <v>120</v>
      </c>
      <c r="F2" s="106"/>
      <c r="G2" s="107"/>
      <c r="H2" s="138"/>
      <c r="I2" s="106"/>
      <c r="J2" s="107"/>
      <c r="K2" s="108"/>
      <c r="L2" s="106"/>
      <c r="M2" s="106"/>
      <c r="N2" s="106"/>
      <c r="O2" s="106"/>
      <c r="P2" s="106"/>
      <c r="Q2" s="109"/>
      <c r="R2" s="109"/>
      <c r="S2" s="109"/>
      <c r="T2" s="106"/>
      <c r="U2" s="106"/>
      <c r="V2" s="106"/>
      <c r="W2" s="106"/>
      <c r="X2" s="106"/>
      <c r="Y2" s="106"/>
      <c r="Z2" s="103" t="s">
        <v>12</v>
      </c>
      <c r="AA2" s="104" t="s">
        <v>13</v>
      </c>
      <c r="AB2" s="104" t="s">
        <v>14</v>
      </c>
      <c r="AC2" s="104"/>
      <c r="AD2" s="105"/>
      <c r="AE2" s="158">
        <v>1</v>
      </c>
      <c r="AF2" s="160">
        <v>123.5</v>
      </c>
      <c r="AG2" s="106"/>
      <c r="AH2" s="106"/>
    </row>
    <row r="3" spans="1:37">
      <c r="A3" s="110" t="s">
        <v>15</v>
      </c>
      <c r="B3" s="106"/>
      <c r="C3" s="106"/>
      <c r="D3" s="106"/>
      <c r="E3" s="110" t="s">
        <v>556</v>
      </c>
      <c r="F3" s="106"/>
      <c r="G3" s="107"/>
      <c r="H3" s="106"/>
      <c r="I3" s="106"/>
      <c r="J3" s="107"/>
      <c r="K3" s="108"/>
      <c r="L3" s="106"/>
      <c r="M3" s="106"/>
      <c r="N3" s="106"/>
      <c r="O3" s="106"/>
      <c r="P3" s="106"/>
      <c r="Q3" s="109"/>
      <c r="R3" s="109"/>
      <c r="S3" s="109"/>
      <c r="T3" s="106"/>
      <c r="U3" s="106"/>
      <c r="V3" s="106"/>
      <c r="W3" s="106"/>
      <c r="X3" s="106"/>
      <c r="Y3" s="106"/>
      <c r="Z3" s="103" t="s">
        <v>16</v>
      </c>
      <c r="AA3" s="104" t="s">
        <v>17</v>
      </c>
      <c r="AB3" s="104" t="s">
        <v>14</v>
      </c>
      <c r="AC3" s="104" t="s">
        <v>18</v>
      </c>
      <c r="AD3" s="105" t="s">
        <v>19</v>
      </c>
      <c r="AE3" s="158">
        <v>2</v>
      </c>
      <c r="AF3" s="161">
        <v>123.46</v>
      </c>
      <c r="AG3" s="106"/>
      <c r="AH3" s="106"/>
    </row>
    <row r="4" spans="1:37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9"/>
      <c r="R4" s="109"/>
      <c r="S4" s="109"/>
      <c r="T4" s="106"/>
      <c r="U4" s="106"/>
      <c r="V4" s="106"/>
      <c r="W4" s="106"/>
      <c r="X4" s="106"/>
      <c r="Y4" s="106"/>
      <c r="Z4" s="103" t="s">
        <v>20</v>
      </c>
      <c r="AA4" s="104" t="s">
        <v>21</v>
      </c>
      <c r="AB4" s="104" t="s">
        <v>14</v>
      </c>
      <c r="AC4" s="104"/>
      <c r="AD4" s="105"/>
      <c r="AE4" s="158">
        <v>3</v>
      </c>
      <c r="AF4" s="162">
        <v>123.45699999999999</v>
      </c>
      <c r="AG4" s="106"/>
      <c r="AH4" s="106"/>
    </row>
    <row r="5" spans="1:37">
      <c r="A5" s="110" t="s">
        <v>121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9"/>
      <c r="R5" s="109"/>
      <c r="S5" s="109"/>
      <c r="T5" s="106"/>
      <c r="U5" s="106"/>
      <c r="V5" s="106"/>
      <c r="W5" s="106"/>
      <c r="X5" s="106"/>
      <c r="Y5" s="106"/>
      <c r="Z5" s="103" t="s">
        <v>22</v>
      </c>
      <c r="AA5" s="104" t="s">
        <v>17</v>
      </c>
      <c r="AB5" s="104" t="s">
        <v>14</v>
      </c>
      <c r="AC5" s="104" t="s">
        <v>18</v>
      </c>
      <c r="AD5" s="105" t="s">
        <v>19</v>
      </c>
      <c r="AE5" s="158">
        <v>4</v>
      </c>
      <c r="AF5" s="163">
        <v>123.4567</v>
      </c>
      <c r="AG5" s="106"/>
      <c r="AH5" s="106"/>
    </row>
    <row r="6" spans="1:37">
      <c r="A6" s="110" t="s">
        <v>122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9"/>
      <c r="R6" s="109"/>
      <c r="S6" s="109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58" t="s">
        <v>23</v>
      </c>
      <c r="AF6" s="161">
        <v>123.46</v>
      </c>
      <c r="AG6" s="106"/>
      <c r="AH6" s="106"/>
    </row>
    <row r="7" spans="1:37">
      <c r="A7" s="110" t="s">
        <v>555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9"/>
      <c r="R7" s="109"/>
      <c r="S7" s="109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</row>
    <row r="8" spans="1:37" ht="13.5">
      <c r="A8" s="106"/>
      <c r="B8" s="139"/>
      <c r="C8" s="140"/>
      <c r="D8" s="111" t="str">
        <f>CONCATENATE(AA2," ",AB2," ",AC2," ",AD2)</f>
        <v xml:space="preserve">Prehľad rozpočtových nákladov v EUR  </v>
      </c>
      <c r="E8" s="109"/>
      <c r="F8" s="106"/>
      <c r="G8" s="107"/>
      <c r="H8" s="107"/>
      <c r="I8" s="107"/>
      <c r="J8" s="107"/>
      <c r="K8" s="108"/>
      <c r="L8" s="108"/>
      <c r="M8" s="109"/>
      <c r="N8" s="109"/>
      <c r="O8" s="106"/>
      <c r="P8" s="106"/>
      <c r="Q8" s="109"/>
      <c r="R8" s="109"/>
      <c r="S8" s="109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</row>
    <row r="9" spans="1:37">
      <c r="A9" s="112" t="s">
        <v>24</v>
      </c>
      <c r="B9" s="112" t="s">
        <v>25</v>
      </c>
      <c r="C9" s="112" t="s">
        <v>26</v>
      </c>
      <c r="D9" s="112" t="s">
        <v>27</v>
      </c>
      <c r="E9" s="112" t="s">
        <v>28</v>
      </c>
      <c r="F9" s="112" t="s">
        <v>29</v>
      </c>
      <c r="G9" s="112" t="s">
        <v>30</v>
      </c>
      <c r="H9" s="112" t="s">
        <v>31</v>
      </c>
      <c r="I9" s="112" t="s">
        <v>32</v>
      </c>
      <c r="J9" s="112" t="s">
        <v>33</v>
      </c>
      <c r="K9" s="142" t="s">
        <v>34</v>
      </c>
      <c r="L9" s="143"/>
      <c r="M9" s="144" t="s">
        <v>35</v>
      </c>
      <c r="N9" s="143"/>
      <c r="O9" s="112" t="s">
        <v>4</v>
      </c>
      <c r="P9" s="145" t="s">
        <v>36</v>
      </c>
      <c r="Q9" s="148" t="s">
        <v>28</v>
      </c>
      <c r="R9" s="148" t="s">
        <v>28</v>
      </c>
      <c r="S9" s="145" t="s">
        <v>28</v>
      </c>
      <c r="T9" s="149" t="s">
        <v>37</v>
      </c>
      <c r="U9" s="150" t="s">
        <v>38</v>
      </c>
      <c r="V9" s="151" t="s">
        <v>39</v>
      </c>
      <c r="W9" s="112" t="s">
        <v>40</v>
      </c>
      <c r="X9" s="112" t="s">
        <v>41</v>
      </c>
      <c r="Y9" s="112" t="s">
        <v>42</v>
      </c>
      <c r="Z9" s="164" t="s">
        <v>43</v>
      </c>
      <c r="AA9" s="164" t="s">
        <v>44</v>
      </c>
      <c r="AB9" s="112" t="s">
        <v>39</v>
      </c>
      <c r="AC9" s="112" t="s">
        <v>45</v>
      </c>
      <c r="AD9" s="112" t="s">
        <v>46</v>
      </c>
      <c r="AE9" s="165" t="s">
        <v>47</v>
      </c>
      <c r="AF9" s="165" t="s">
        <v>48</v>
      </c>
      <c r="AG9" s="165" t="s">
        <v>28</v>
      </c>
      <c r="AH9" s="165" t="s">
        <v>49</v>
      </c>
      <c r="AJ9" s="106" t="s">
        <v>140</v>
      </c>
      <c r="AK9" s="106" t="s">
        <v>142</v>
      </c>
    </row>
    <row r="10" spans="1:37">
      <c r="A10" s="114" t="s">
        <v>50</v>
      </c>
      <c r="B10" s="114" t="s">
        <v>51</v>
      </c>
      <c r="C10" s="141"/>
      <c r="D10" s="114" t="s">
        <v>52</v>
      </c>
      <c r="E10" s="114" t="s">
        <v>53</v>
      </c>
      <c r="F10" s="114" t="s">
        <v>54</v>
      </c>
      <c r="G10" s="114" t="s">
        <v>55</v>
      </c>
      <c r="H10" s="114" t="s">
        <v>56</v>
      </c>
      <c r="I10" s="114" t="s">
        <v>57</v>
      </c>
      <c r="J10" s="114"/>
      <c r="K10" s="114" t="s">
        <v>30</v>
      </c>
      <c r="L10" s="114" t="s">
        <v>33</v>
      </c>
      <c r="M10" s="146" t="s">
        <v>30</v>
      </c>
      <c r="N10" s="114" t="s">
        <v>33</v>
      </c>
      <c r="O10" s="114" t="s">
        <v>58</v>
      </c>
      <c r="P10" s="147"/>
      <c r="Q10" s="152" t="s">
        <v>59</v>
      </c>
      <c r="R10" s="152" t="s">
        <v>60</v>
      </c>
      <c r="S10" s="147" t="s">
        <v>61</v>
      </c>
      <c r="T10" s="153" t="s">
        <v>62</v>
      </c>
      <c r="U10" s="154" t="s">
        <v>63</v>
      </c>
      <c r="V10" s="155" t="s">
        <v>64</v>
      </c>
      <c r="W10" s="156"/>
      <c r="X10" s="157"/>
      <c r="Y10" s="157"/>
      <c r="Z10" s="166" t="s">
        <v>65</v>
      </c>
      <c r="AA10" s="166" t="s">
        <v>50</v>
      </c>
      <c r="AB10" s="114" t="s">
        <v>66</v>
      </c>
      <c r="AC10" s="157"/>
      <c r="AD10" s="157"/>
      <c r="AE10" s="167"/>
      <c r="AF10" s="167"/>
      <c r="AG10" s="167"/>
      <c r="AH10" s="167"/>
      <c r="AJ10" s="106" t="s">
        <v>141</v>
      </c>
      <c r="AK10" s="106" t="s">
        <v>143</v>
      </c>
    </row>
    <row r="12" spans="1:37">
      <c r="B12" s="3" t="s">
        <v>144</v>
      </c>
    </row>
    <row r="13" spans="1:37">
      <c r="B13" s="130" t="s">
        <v>145</v>
      </c>
    </row>
    <row r="14" spans="1:37" ht="25.5">
      <c r="A14" s="128">
        <v>1</v>
      </c>
      <c r="B14" s="129" t="s">
        <v>146</v>
      </c>
      <c r="C14" s="130" t="s">
        <v>147</v>
      </c>
      <c r="D14" s="131" t="s">
        <v>148</v>
      </c>
      <c r="E14" s="132">
        <v>0.48599999999999999</v>
      </c>
      <c r="F14" s="133" t="s">
        <v>149</v>
      </c>
      <c r="K14" s="135">
        <v>1.7847900000000001</v>
      </c>
      <c r="L14" s="135">
        <f>E14*K14</f>
        <v>0.86740793999999999</v>
      </c>
      <c r="N14" s="132">
        <f>E14*M14</f>
        <v>0</v>
      </c>
      <c r="O14" s="133">
        <v>20</v>
      </c>
      <c r="P14" s="133" t="s">
        <v>150</v>
      </c>
      <c r="V14" s="136" t="s">
        <v>108</v>
      </c>
      <c r="W14" s="137">
        <v>2.14</v>
      </c>
      <c r="X14" s="130" t="s">
        <v>151</v>
      </c>
      <c r="Y14" s="130" t="s">
        <v>147</v>
      </c>
      <c r="Z14" s="133" t="s">
        <v>152</v>
      </c>
      <c r="AB14" s="133">
        <v>1</v>
      </c>
      <c r="AJ14" s="106" t="s">
        <v>153</v>
      </c>
      <c r="AK14" s="106" t="s">
        <v>154</v>
      </c>
    </row>
    <row r="15" spans="1:37">
      <c r="D15" s="10" t="s">
        <v>155</v>
      </c>
      <c r="E15" s="9"/>
      <c r="F15" s="2"/>
      <c r="G15" s="8"/>
      <c r="H15" s="8"/>
      <c r="I15" s="8"/>
      <c r="J15" s="8"/>
      <c r="K15" s="7"/>
      <c r="L15" s="7"/>
      <c r="M15" s="9"/>
      <c r="N15" s="9"/>
      <c r="O15" s="2"/>
      <c r="P15" s="2"/>
      <c r="Q15" s="9"/>
      <c r="R15" s="9"/>
      <c r="S15" s="9"/>
      <c r="T15" s="6"/>
      <c r="U15" s="6"/>
      <c r="V15" s="6" t="s">
        <v>0</v>
      </c>
      <c r="W15" s="1"/>
      <c r="X15" s="2"/>
    </row>
    <row r="16" spans="1:37" ht="25.5">
      <c r="A16" s="128">
        <v>2</v>
      </c>
      <c r="B16" s="129" t="s">
        <v>146</v>
      </c>
      <c r="C16" s="130" t="s">
        <v>156</v>
      </c>
      <c r="D16" s="131" t="s">
        <v>157</v>
      </c>
      <c r="E16" s="132">
        <v>1.107</v>
      </c>
      <c r="F16" s="133" t="s">
        <v>149</v>
      </c>
      <c r="K16" s="135">
        <v>1.77807</v>
      </c>
      <c r="L16" s="135">
        <f>E16*K16</f>
        <v>1.96832349</v>
      </c>
      <c r="N16" s="132">
        <f>E16*M16</f>
        <v>0</v>
      </c>
      <c r="O16" s="133">
        <v>20</v>
      </c>
      <c r="P16" s="133" t="s">
        <v>150</v>
      </c>
      <c r="V16" s="136" t="s">
        <v>108</v>
      </c>
      <c r="W16" s="137">
        <v>4.2530000000000001</v>
      </c>
      <c r="X16" s="130" t="s">
        <v>158</v>
      </c>
      <c r="Y16" s="130" t="s">
        <v>156</v>
      </c>
      <c r="Z16" s="133" t="s">
        <v>152</v>
      </c>
      <c r="AB16" s="133">
        <v>1</v>
      </c>
      <c r="AJ16" s="106" t="s">
        <v>153</v>
      </c>
      <c r="AK16" s="106" t="s">
        <v>154</v>
      </c>
    </row>
    <row r="17" spans="1:37">
      <c r="D17" s="10" t="s">
        <v>159</v>
      </c>
      <c r="E17" s="9"/>
      <c r="F17" s="2"/>
      <c r="G17" s="8"/>
      <c r="H17" s="8"/>
      <c r="I17" s="8"/>
      <c r="J17" s="8"/>
      <c r="K17" s="7"/>
      <c r="L17" s="7"/>
      <c r="M17" s="9"/>
      <c r="N17" s="9"/>
      <c r="O17" s="2"/>
      <c r="P17" s="2"/>
      <c r="Q17" s="9"/>
      <c r="R17" s="9"/>
      <c r="S17" s="9"/>
      <c r="T17" s="6"/>
      <c r="U17" s="6"/>
      <c r="V17" s="6" t="s">
        <v>0</v>
      </c>
      <c r="W17" s="1"/>
      <c r="X17" s="2"/>
    </row>
    <row r="18" spans="1:37">
      <c r="D18" s="10" t="s">
        <v>160</v>
      </c>
      <c r="E18" s="9"/>
      <c r="F18" s="2"/>
      <c r="G18" s="8"/>
      <c r="H18" s="8"/>
      <c r="I18" s="8"/>
      <c r="J18" s="8"/>
      <c r="K18" s="7"/>
      <c r="L18" s="7"/>
      <c r="M18" s="9"/>
      <c r="N18" s="9"/>
      <c r="O18" s="2"/>
      <c r="P18" s="2"/>
      <c r="Q18" s="9"/>
      <c r="R18" s="9"/>
      <c r="S18" s="9"/>
      <c r="T18" s="6"/>
      <c r="U18" s="6"/>
      <c r="V18" s="6" t="s">
        <v>0</v>
      </c>
      <c r="W18" s="1"/>
      <c r="X18" s="2"/>
    </row>
    <row r="19" spans="1:37" ht="25.5">
      <c r="A19" s="128">
        <v>3</v>
      </c>
      <c r="B19" s="129" t="s">
        <v>161</v>
      </c>
      <c r="C19" s="130" t="s">
        <v>162</v>
      </c>
      <c r="D19" s="131" t="s">
        <v>163</v>
      </c>
      <c r="E19" s="132">
        <v>2</v>
      </c>
      <c r="F19" s="133" t="s">
        <v>164</v>
      </c>
      <c r="K19" s="135">
        <v>2.281E-2</v>
      </c>
      <c r="L19" s="135">
        <f>E19*K19</f>
        <v>4.5620000000000001E-2</v>
      </c>
      <c r="N19" s="132">
        <f>E19*M19</f>
        <v>0</v>
      </c>
      <c r="O19" s="133">
        <v>20</v>
      </c>
      <c r="P19" s="133" t="s">
        <v>150</v>
      </c>
      <c r="V19" s="136" t="s">
        <v>108</v>
      </c>
      <c r="W19" s="137">
        <v>0.4</v>
      </c>
      <c r="X19" s="130" t="s">
        <v>165</v>
      </c>
      <c r="Y19" s="130" t="s">
        <v>162</v>
      </c>
      <c r="Z19" s="133" t="s">
        <v>152</v>
      </c>
      <c r="AB19" s="133">
        <v>1</v>
      </c>
      <c r="AJ19" s="106" t="s">
        <v>153</v>
      </c>
      <c r="AK19" s="106" t="s">
        <v>154</v>
      </c>
    </row>
    <row r="20" spans="1:37" ht="25.5">
      <c r="A20" s="128">
        <v>4</v>
      </c>
      <c r="B20" s="129" t="s">
        <v>166</v>
      </c>
      <c r="C20" s="130" t="s">
        <v>167</v>
      </c>
      <c r="D20" s="131" t="s">
        <v>168</v>
      </c>
      <c r="E20" s="132">
        <v>1</v>
      </c>
      <c r="F20" s="133" t="s">
        <v>164</v>
      </c>
      <c r="K20" s="135">
        <v>0.12709999999999999</v>
      </c>
      <c r="L20" s="135">
        <f>E20*K20</f>
        <v>0.12709999999999999</v>
      </c>
      <c r="N20" s="132">
        <f>E20*M20</f>
        <v>0</v>
      </c>
      <c r="O20" s="133">
        <v>20</v>
      </c>
      <c r="P20" s="133" t="s">
        <v>150</v>
      </c>
      <c r="V20" s="136" t="s">
        <v>108</v>
      </c>
      <c r="W20" s="137">
        <v>0.29499999999999998</v>
      </c>
      <c r="X20" s="130" t="s">
        <v>169</v>
      </c>
      <c r="Y20" s="130" t="s">
        <v>167</v>
      </c>
      <c r="Z20" s="133" t="s">
        <v>170</v>
      </c>
      <c r="AB20" s="133">
        <v>1</v>
      </c>
      <c r="AJ20" s="106" t="s">
        <v>153</v>
      </c>
      <c r="AK20" s="106" t="s">
        <v>154</v>
      </c>
    </row>
    <row r="21" spans="1:37">
      <c r="D21" s="10" t="s">
        <v>171</v>
      </c>
      <c r="E21" s="9"/>
      <c r="F21" s="2"/>
      <c r="G21" s="8"/>
      <c r="H21" s="8"/>
      <c r="I21" s="8"/>
      <c r="J21" s="8"/>
      <c r="K21" s="7"/>
      <c r="L21" s="7"/>
      <c r="M21" s="9"/>
      <c r="N21" s="9"/>
      <c r="O21" s="2"/>
      <c r="P21" s="2"/>
      <c r="Q21" s="9"/>
      <c r="R21" s="9"/>
      <c r="S21" s="9"/>
      <c r="T21" s="6"/>
      <c r="U21" s="6"/>
      <c r="V21" s="6" t="s">
        <v>0</v>
      </c>
      <c r="W21" s="1"/>
      <c r="X21" s="2"/>
    </row>
    <row r="22" spans="1:37" ht="25.5">
      <c r="A22" s="128">
        <v>5</v>
      </c>
      <c r="B22" s="129" t="s">
        <v>166</v>
      </c>
      <c r="C22" s="130" t="s">
        <v>172</v>
      </c>
      <c r="D22" s="131" t="s">
        <v>173</v>
      </c>
      <c r="E22" s="132">
        <v>1</v>
      </c>
      <c r="F22" s="133" t="s">
        <v>164</v>
      </c>
      <c r="K22" s="135">
        <v>0.19095999999999999</v>
      </c>
      <c r="L22" s="135">
        <f>E22*K22</f>
        <v>0.19095999999999999</v>
      </c>
      <c r="N22" s="132">
        <f>E22*M22</f>
        <v>0</v>
      </c>
      <c r="O22" s="133">
        <v>20</v>
      </c>
      <c r="P22" s="133" t="s">
        <v>150</v>
      </c>
      <c r="V22" s="136" t="s">
        <v>108</v>
      </c>
      <c r="W22" s="137">
        <v>0.36499999999999999</v>
      </c>
      <c r="X22" s="130" t="s">
        <v>174</v>
      </c>
      <c r="Y22" s="130" t="s">
        <v>172</v>
      </c>
      <c r="Z22" s="133" t="s">
        <v>170</v>
      </c>
      <c r="AB22" s="133">
        <v>1</v>
      </c>
      <c r="AJ22" s="106" t="s">
        <v>153</v>
      </c>
      <c r="AK22" s="106" t="s">
        <v>154</v>
      </c>
    </row>
    <row r="23" spans="1:37">
      <c r="D23" s="10" t="s">
        <v>175</v>
      </c>
      <c r="E23" s="9"/>
      <c r="F23" s="2"/>
      <c r="G23" s="8"/>
      <c r="H23" s="8"/>
      <c r="I23" s="8"/>
      <c r="J23" s="8"/>
      <c r="K23" s="7"/>
      <c r="L23" s="7"/>
      <c r="M23" s="9"/>
      <c r="N23" s="9"/>
      <c r="O23" s="2"/>
      <c r="P23" s="2"/>
      <c r="Q23" s="9"/>
      <c r="R23" s="9"/>
      <c r="S23" s="9"/>
      <c r="T23" s="6"/>
      <c r="U23" s="6"/>
      <c r="V23" s="6" t="s">
        <v>0</v>
      </c>
      <c r="W23" s="1"/>
      <c r="X23" s="2"/>
    </row>
    <row r="24" spans="1:37" ht="25.5">
      <c r="A24" s="128">
        <v>6</v>
      </c>
      <c r="B24" s="129" t="s">
        <v>166</v>
      </c>
      <c r="C24" s="130" t="s">
        <v>176</v>
      </c>
      <c r="D24" s="131" t="s">
        <v>177</v>
      </c>
      <c r="E24" s="132">
        <v>1</v>
      </c>
      <c r="F24" s="133" t="s">
        <v>164</v>
      </c>
      <c r="K24" s="135">
        <v>0.25481999999999999</v>
      </c>
      <c r="L24" s="135">
        <f>E24*K24</f>
        <v>0.25481999999999999</v>
      </c>
      <c r="N24" s="132">
        <f>E24*M24</f>
        <v>0</v>
      </c>
      <c r="O24" s="133">
        <v>20</v>
      </c>
      <c r="P24" s="133" t="s">
        <v>150</v>
      </c>
      <c r="V24" s="136" t="s">
        <v>108</v>
      </c>
      <c r="W24" s="137">
        <v>0.55300000000000005</v>
      </c>
      <c r="X24" s="130" t="s">
        <v>178</v>
      </c>
      <c r="Y24" s="130" t="s">
        <v>176</v>
      </c>
      <c r="Z24" s="133" t="s">
        <v>170</v>
      </c>
      <c r="AB24" s="133">
        <v>1</v>
      </c>
      <c r="AJ24" s="106" t="s">
        <v>153</v>
      </c>
      <c r="AK24" s="106" t="s">
        <v>154</v>
      </c>
    </row>
    <row r="25" spans="1:37">
      <c r="D25" s="10" t="s">
        <v>179</v>
      </c>
      <c r="E25" s="9"/>
      <c r="F25" s="2"/>
      <c r="G25" s="8"/>
      <c r="H25" s="8"/>
      <c r="I25" s="8"/>
      <c r="J25" s="8"/>
      <c r="K25" s="7"/>
      <c r="L25" s="7"/>
      <c r="M25" s="9"/>
      <c r="N25" s="9"/>
      <c r="O25" s="2"/>
      <c r="P25" s="2"/>
      <c r="Q25" s="9"/>
      <c r="R25" s="9"/>
      <c r="S25" s="9"/>
      <c r="T25" s="6"/>
      <c r="U25" s="6"/>
      <c r="V25" s="6" t="s">
        <v>0</v>
      </c>
      <c r="W25" s="1"/>
      <c r="X25" s="2"/>
    </row>
    <row r="26" spans="1:37" ht="25.5">
      <c r="A26" s="128">
        <v>7</v>
      </c>
      <c r="B26" s="129" t="s">
        <v>161</v>
      </c>
      <c r="C26" s="130" t="s">
        <v>180</v>
      </c>
      <c r="D26" s="131" t="s">
        <v>181</v>
      </c>
      <c r="E26" s="132">
        <v>12.926</v>
      </c>
      <c r="F26" s="133" t="s">
        <v>182</v>
      </c>
      <c r="K26" s="135">
        <v>7.8619999999999995E-2</v>
      </c>
      <c r="L26" s="135">
        <f>E26*K26</f>
        <v>1.01624212</v>
      </c>
      <c r="N26" s="132">
        <f>E26*M26</f>
        <v>0</v>
      </c>
      <c r="O26" s="133">
        <v>20</v>
      </c>
      <c r="P26" s="133" t="s">
        <v>150</v>
      </c>
      <c r="V26" s="136" t="s">
        <v>108</v>
      </c>
      <c r="W26" s="137">
        <v>6.1920000000000002</v>
      </c>
      <c r="X26" s="130" t="s">
        <v>183</v>
      </c>
      <c r="Y26" s="130" t="s">
        <v>180</v>
      </c>
      <c r="Z26" s="133" t="s">
        <v>152</v>
      </c>
      <c r="AB26" s="133">
        <v>1</v>
      </c>
      <c r="AJ26" s="106" t="s">
        <v>153</v>
      </c>
      <c r="AK26" s="106" t="s">
        <v>154</v>
      </c>
    </row>
    <row r="27" spans="1:37">
      <c r="D27" s="5" t="s">
        <v>184</v>
      </c>
      <c r="E27" s="9"/>
      <c r="F27" s="2"/>
      <c r="G27" s="8"/>
      <c r="H27" s="8"/>
      <c r="I27" s="8"/>
      <c r="J27" s="8"/>
      <c r="K27" s="7"/>
      <c r="L27" s="7"/>
      <c r="M27" s="9"/>
      <c r="N27" s="9"/>
      <c r="O27" s="2"/>
      <c r="P27" s="2"/>
      <c r="Q27" s="9"/>
      <c r="R27" s="9"/>
      <c r="S27" s="9"/>
      <c r="T27" s="6"/>
      <c r="U27" s="6"/>
      <c r="V27" s="6" t="s">
        <v>0</v>
      </c>
      <c r="W27" s="1"/>
      <c r="X27" s="2"/>
    </row>
    <row r="28" spans="1:37">
      <c r="D28" s="5" t="s">
        <v>185</v>
      </c>
      <c r="E28" s="9"/>
      <c r="F28" s="2"/>
      <c r="G28" s="8"/>
      <c r="H28" s="8"/>
      <c r="I28" s="8"/>
      <c r="J28" s="8"/>
      <c r="K28" s="7"/>
      <c r="L28" s="7"/>
      <c r="M28" s="9"/>
      <c r="N28" s="9"/>
      <c r="O28" s="2"/>
      <c r="P28" s="2"/>
      <c r="Q28" s="9"/>
      <c r="R28" s="9"/>
      <c r="S28" s="9"/>
      <c r="T28" s="6"/>
      <c r="U28" s="6"/>
      <c r="V28" s="6" t="s">
        <v>0</v>
      </c>
      <c r="W28" s="1"/>
      <c r="X28" s="2"/>
    </row>
    <row r="29" spans="1:37">
      <c r="A29" s="128">
        <v>8</v>
      </c>
      <c r="B29" s="129" t="s">
        <v>161</v>
      </c>
      <c r="C29" s="130" t="s">
        <v>186</v>
      </c>
      <c r="D29" s="131" t="s">
        <v>187</v>
      </c>
      <c r="E29" s="132">
        <v>8.25</v>
      </c>
      <c r="F29" s="133" t="s">
        <v>188</v>
      </c>
      <c r="L29" s="135">
        <f>E29*K29</f>
        <v>0</v>
      </c>
      <c r="N29" s="132">
        <f>E29*M29</f>
        <v>0</v>
      </c>
      <c r="O29" s="133">
        <v>20</v>
      </c>
      <c r="P29" s="133" t="s">
        <v>150</v>
      </c>
      <c r="V29" s="136" t="s">
        <v>108</v>
      </c>
      <c r="W29" s="137">
        <v>0.23899999999999999</v>
      </c>
      <c r="X29" s="130" t="s">
        <v>189</v>
      </c>
      <c r="Y29" s="130" t="s">
        <v>186</v>
      </c>
      <c r="Z29" s="133" t="s">
        <v>190</v>
      </c>
      <c r="AB29" s="133">
        <v>1</v>
      </c>
      <c r="AJ29" s="106" t="s">
        <v>153</v>
      </c>
      <c r="AK29" s="106" t="s">
        <v>154</v>
      </c>
    </row>
    <row r="30" spans="1:37">
      <c r="D30" s="5" t="s">
        <v>191</v>
      </c>
      <c r="E30" s="9"/>
      <c r="F30" s="2"/>
      <c r="G30" s="8"/>
      <c r="H30" s="8"/>
      <c r="I30" s="8"/>
      <c r="J30" s="8"/>
      <c r="K30" s="7"/>
      <c r="L30" s="7"/>
      <c r="M30" s="9"/>
      <c r="N30" s="9"/>
      <c r="O30" s="2"/>
      <c r="P30" s="2"/>
      <c r="Q30" s="9"/>
      <c r="R30" s="9"/>
      <c r="S30" s="9"/>
      <c r="T30" s="6"/>
      <c r="U30" s="6"/>
      <c r="V30" s="6" t="s">
        <v>0</v>
      </c>
      <c r="W30" s="1"/>
      <c r="X30" s="2"/>
    </row>
    <row r="31" spans="1:37">
      <c r="D31" s="4" t="s">
        <v>192</v>
      </c>
      <c r="E31" s="168">
        <f>J31</f>
        <v>0</v>
      </c>
      <c r="H31" s="168"/>
      <c r="I31" s="168"/>
      <c r="J31" s="168"/>
      <c r="L31" s="169">
        <f>SUM(L12:L30)</f>
        <v>4.4704735500000004</v>
      </c>
      <c r="N31" s="170">
        <f>SUM(N12:N30)</f>
        <v>0</v>
      </c>
      <c r="W31" s="137">
        <f>SUM(W12:W30)</f>
        <v>14.437000000000003</v>
      </c>
    </row>
    <row r="33" spans="1:37">
      <c r="B33" s="130" t="s">
        <v>193</v>
      </c>
    </row>
    <row r="34" spans="1:37" ht="25.5">
      <c r="A34" s="128">
        <v>9</v>
      </c>
      <c r="B34" s="129" t="s">
        <v>146</v>
      </c>
      <c r="C34" s="130" t="s">
        <v>194</v>
      </c>
      <c r="D34" s="131" t="s">
        <v>195</v>
      </c>
      <c r="E34" s="132">
        <v>19.488</v>
      </c>
      <c r="F34" s="133" t="s">
        <v>182</v>
      </c>
      <c r="K34" s="135">
        <v>5.731E-2</v>
      </c>
      <c r="L34" s="135">
        <f>E34*K34</f>
        <v>1.1168572800000001</v>
      </c>
      <c r="N34" s="132">
        <f>E34*M34</f>
        <v>0</v>
      </c>
      <c r="O34" s="133">
        <v>20</v>
      </c>
      <c r="P34" s="133" t="s">
        <v>150</v>
      </c>
      <c r="V34" s="136" t="s">
        <v>108</v>
      </c>
      <c r="W34" s="137">
        <v>19.449000000000002</v>
      </c>
      <c r="X34" s="130" t="s">
        <v>196</v>
      </c>
      <c r="Y34" s="130" t="s">
        <v>194</v>
      </c>
      <c r="Z34" s="133" t="s">
        <v>197</v>
      </c>
      <c r="AB34" s="133">
        <v>1</v>
      </c>
      <c r="AJ34" s="106" t="s">
        <v>153</v>
      </c>
      <c r="AK34" s="106" t="s">
        <v>154</v>
      </c>
    </row>
    <row r="35" spans="1:37">
      <c r="D35" s="10" t="s">
        <v>198</v>
      </c>
      <c r="E35" s="9"/>
      <c r="F35" s="2"/>
      <c r="G35" s="8"/>
      <c r="H35" s="8"/>
      <c r="I35" s="8"/>
      <c r="J35" s="8"/>
      <c r="K35" s="7"/>
      <c r="L35" s="7"/>
      <c r="M35" s="9"/>
      <c r="N35" s="9"/>
      <c r="O35" s="2"/>
      <c r="P35" s="2"/>
      <c r="Q35" s="9"/>
      <c r="R35" s="9"/>
      <c r="S35" s="9"/>
      <c r="T35" s="6"/>
      <c r="U35" s="6"/>
      <c r="V35" s="6" t="s">
        <v>0</v>
      </c>
      <c r="W35" s="1"/>
      <c r="X35" s="2"/>
    </row>
    <row r="36" spans="1:37">
      <c r="D36" s="10" t="s">
        <v>199</v>
      </c>
      <c r="E36" s="9"/>
      <c r="F36" s="2"/>
      <c r="G36" s="8"/>
      <c r="H36" s="8"/>
      <c r="I36" s="8"/>
      <c r="J36" s="8"/>
      <c r="K36" s="7"/>
      <c r="L36" s="7"/>
      <c r="M36" s="9"/>
      <c r="N36" s="9"/>
      <c r="O36" s="2"/>
      <c r="P36" s="2"/>
      <c r="Q36" s="9"/>
      <c r="R36" s="9"/>
      <c r="S36" s="9"/>
      <c r="T36" s="6"/>
      <c r="U36" s="6"/>
      <c r="V36" s="6" t="s">
        <v>0</v>
      </c>
      <c r="W36" s="1"/>
      <c r="X36" s="2"/>
    </row>
    <row r="37" spans="1:37" ht="25.5">
      <c r="D37" s="5" t="s">
        <v>200</v>
      </c>
      <c r="E37" s="9"/>
      <c r="F37" s="2"/>
      <c r="G37" s="8"/>
      <c r="H37" s="8"/>
      <c r="I37" s="8"/>
      <c r="J37" s="8"/>
      <c r="K37" s="7"/>
      <c r="L37" s="7"/>
      <c r="M37" s="9"/>
      <c r="N37" s="9"/>
      <c r="O37" s="2"/>
      <c r="P37" s="2"/>
      <c r="Q37" s="9"/>
      <c r="R37" s="9"/>
      <c r="S37" s="9"/>
      <c r="T37" s="6"/>
      <c r="U37" s="6"/>
      <c r="V37" s="6" t="s">
        <v>0</v>
      </c>
      <c r="W37" s="1"/>
      <c r="X37" s="2"/>
    </row>
    <row r="38" spans="1:37" ht="25.5">
      <c r="D38" s="5" t="s">
        <v>201</v>
      </c>
      <c r="E38" s="9"/>
      <c r="F38" s="2"/>
      <c r="G38" s="8"/>
      <c r="H38" s="8"/>
      <c r="I38" s="8"/>
      <c r="J38" s="8"/>
      <c r="K38" s="7"/>
      <c r="L38" s="7"/>
      <c r="M38" s="9"/>
      <c r="N38" s="9"/>
      <c r="O38" s="2"/>
      <c r="P38" s="2"/>
      <c r="Q38" s="9"/>
      <c r="R38" s="9"/>
      <c r="S38" s="9"/>
      <c r="T38" s="6"/>
      <c r="U38" s="6"/>
      <c r="V38" s="6" t="s">
        <v>0</v>
      </c>
      <c r="W38" s="1"/>
      <c r="X38" s="2"/>
    </row>
    <row r="39" spans="1:37">
      <c r="D39" s="5" t="s">
        <v>202</v>
      </c>
      <c r="E39" s="9"/>
      <c r="F39" s="2"/>
      <c r="G39" s="8"/>
      <c r="H39" s="8"/>
      <c r="I39" s="8"/>
      <c r="J39" s="8"/>
      <c r="K39" s="7"/>
      <c r="L39" s="7"/>
      <c r="M39" s="9"/>
      <c r="N39" s="9"/>
      <c r="O39" s="2"/>
      <c r="P39" s="2"/>
      <c r="Q39" s="9"/>
      <c r="R39" s="9"/>
      <c r="S39" s="9"/>
      <c r="T39" s="6"/>
      <c r="U39" s="6"/>
      <c r="V39" s="6" t="s">
        <v>0</v>
      </c>
      <c r="W39" s="1"/>
      <c r="X39" s="2"/>
    </row>
    <row r="40" spans="1:37">
      <c r="D40" s="10" t="s">
        <v>203</v>
      </c>
      <c r="E40" s="9"/>
      <c r="F40" s="2"/>
      <c r="G40" s="8"/>
      <c r="H40" s="8"/>
      <c r="I40" s="8"/>
      <c r="J40" s="8"/>
      <c r="K40" s="7"/>
      <c r="L40" s="7"/>
      <c r="M40" s="9"/>
      <c r="N40" s="9"/>
      <c r="O40" s="2"/>
      <c r="P40" s="2"/>
      <c r="Q40" s="9"/>
      <c r="R40" s="9"/>
      <c r="S40" s="9"/>
      <c r="T40" s="6"/>
      <c r="U40" s="6"/>
      <c r="V40" s="6" t="s">
        <v>0</v>
      </c>
      <c r="W40" s="1"/>
      <c r="X40" s="2"/>
    </row>
    <row r="41" spans="1:37" ht="25.5">
      <c r="D41" s="5" t="s">
        <v>204</v>
      </c>
      <c r="E41" s="9"/>
      <c r="F41" s="2"/>
      <c r="G41" s="8"/>
      <c r="H41" s="8"/>
      <c r="I41" s="8"/>
      <c r="J41" s="8"/>
      <c r="K41" s="7"/>
      <c r="L41" s="7"/>
      <c r="M41" s="9"/>
      <c r="N41" s="9"/>
      <c r="O41" s="2"/>
      <c r="P41" s="2"/>
      <c r="Q41" s="9"/>
      <c r="R41" s="9"/>
      <c r="S41" s="9"/>
      <c r="T41" s="6"/>
      <c r="U41" s="6"/>
      <c r="V41" s="6" t="s">
        <v>0</v>
      </c>
      <c r="W41" s="1"/>
      <c r="X41" s="2"/>
    </row>
    <row r="42" spans="1:37" ht="25.5">
      <c r="A42" s="128">
        <v>10</v>
      </c>
      <c r="B42" s="129" t="s">
        <v>161</v>
      </c>
      <c r="C42" s="130" t="s">
        <v>205</v>
      </c>
      <c r="D42" s="131" t="s">
        <v>206</v>
      </c>
      <c r="E42" s="132">
        <v>53.465000000000003</v>
      </c>
      <c r="F42" s="133" t="s">
        <v>182</v>
      </c>
      <c r="K42" s="135">
        <v>3.0000000000000001E-5</v>
      </c>
      <c r="L42" s="135">
        <f>E42*K42</f>
        <v>1.60395E-3</v>
      </c>
      <c r="N42" s="132">
        <f>E42*M42</f>
        <v>0</v>
      </c>
      <c r="O42" s="133">
        <v>20</v>
      </c>
      <c r="P42" s="133" t="s">
        <v>150</v>
      </c>
      <c r="V42" s="136" t="s">
        <v>108</v>
      </c>
      <c r="W42" s="137">
        <v>2.4590000000000001</v>
      </c>
      <c r="X42" s="130" t="s">
        <v>207</v>
      </c>
      <c r="Y42" s="130" t="s">
        <v>205</v>
      </c>
      <c r="Z42" s="133" t="s">
        <v>197</v>
      </c>
      <c r="AB42" s="133">
        <v>1</v>
      </c>
      <c r="AJ42" s="106" t="s">
        <v>153</v>
      </c>
      <c r="AK42" s="106" t="s">
        <v>154</v>
      </c>
    </row>
    <row r="43" spans="1:37">
      <c r="D43" s="5" t="s">
        <v>208</v>
      </c>
      <c r="E43" s="9"/>
      <c r="F43" s="2"/>
      <c r="G43" s="8"/>
      <c r="H43" s="8"/>
      <c r="I43" s="8"/>
      <c r="J43" s="8"/>
      <c r="K43" s="7"/>
      <c r="L43" s="7"/>
      <c r="M43" s="9"/>
      <c r="N43" s="9"/>
      <c r="O43" s="2"/>
      <c r="P43" s="2"/>
      <c r="Q43" s="9"/>
      <c r="R43" s="9"/>
      <c r="S43" s="9"/>
      <c r="T43" s="6"/>
      <c r="U43" s="6"/>
      <c r="V43" s="6" t="s">
        <v>0</v>
      </c>
      <c r="W43" s="1"/>
      <c r="X43" s="2"/>
    </row>
    <row r="44" spans="1:37" ht="25.5">
      <c r="A44" s="128">
        <v>11</v>
      </c>
      <c r="B44" s="129" t="s">
        <v>161</v>
      </c>
      <c r="C44" s="130" t="s">
        <v>209</v>
      </c>
      <c r="D44" s="131" t="s">
        <v>210</v>
      </c>
      <c r="E44" s="132">
        <v>8.125</v>
      </c>
      <c r="F44" s="133" t="s">
        <v>182</v>
      </c>
      <c r="K44" s="135">
        <v>2.9749999999999999E-2</v>
      </c>
      <c r="L44" s="135">
        <f>E44*K44</f>
        <v>0.24171874999999998</v>
      </c>
      <c r="N44" s="132">
        <f>E44*M44</f>
        <v>0</v>
      </c>
      <c r="O44" s="133">
        <v>20</v>
      </c>
      <c r="P44" s="133" t="s">
        <v>150</v>
      </c>
      <c r="V44" s="136" t="s">
        <v>108</v>
      </c>
      <c r="W44" s="137">
        <v>3.25</v>
      </c>
      <c r="X44" s="130" t="s">
        <v>211</v>
      </c>
      <c r="Y44" s="130" t="s">
        <v>209</v>
      </c>
      <c r="Z44" s="133" t="s">
        <v>197</v>
      </c>
      <c r="AB44" s="133">
        <v>1</v>
      </c>
      <c r="AJ44" s="106" t="s">
        <v>153</v>
      </c>
      <c r="AK44" s="106" t="s">
        <v>154</v>
      </c>
    </row>
    <row r="45" spans="1:37">
      <c r="D45" s="10" t="s">
        <v>212</v>
      </c>
      <c r="E45" s="9"/>
      <c r="F45" s="2"/>
      <c r="G45" s="8"/>
      <c r="H45" s="8"/>
      <c r="I45" s="8"/>
      <c r="J45" s="8"/>
      <c r="K45" s="7"/>
      <c r="L45" s="7"/>
      <c r="M45" s="9"/>
      <c r="N45" s="9"/>
      <c r="O45" s="2"/>
      <c r="P45" s="2"/>
      <c r="Q45" s="9"/>
      <c r="R45" s="9"/>
      <c r="S45" s="9"/>
      <c r="T45" s="6"/>
      <c r="U45" s="6"/>
      <c r="V45" s="6" t="s">
        <v>0</v>
      </c>
      <c r="W45" s="1"/>
      <c r="X45" s="2"/>
    </row>
    <row r="46" spans="1:37">
      <c r="D46" s="5" t="s">
        <v>213</v>
      </c>
      <c r="E46" s="9"/>
      <c r="F46" s="2"/>
      <c r="G46" s="8"/>
      <c r="H46" s="8"/>
      <c r="I46" s="8"/>
      <c r="J46" s="8"/>
      <c r="K46" s="7"/>
      <c r="L46" s="7"/>
      <c r="M46" s="9"/>
      <c r="N46" s="9"/>
      <c r="O46" s="2"/>
      <c r="P46" s="2"/>
      <c r="Q46" s="9"/>
      <c r="R46" s="9"/>
      <c r="S46" s="9"/>
      <c r="T46" s="6"/>
      <c r="U46" s="6"/>
      <c r="V46" s="6" t="s">
        <v>0</v>
      </c>
      <c r="W46" s="1"/>
      <c r="X46" s="2"/>
    </row>
    <row r="47" spans="1:37">
      <c r="D47" s="10" t="s">
        <v>214</v>
      </c>
      <c r="E47" s="9"/>
      <c r="F47" s="2"/>
      <c r="G47" s="8"/>
      <c r="H47" s="8"/>
      <c r="I47" s="8"/>
      <c r="J47" s="8"/>
      <c r="K47" s="7"/>
      <c r="L47" s="7"/>
      <c r="M47" s="9"/>
      <c r="N47" s="9"/>
      <c r="O47" s="2"/>
      <c r="P47" s="2"/>
      <c r="Q47" s="9"/>
      <c r="R47" s="9"/>
      <c r="S47" s="9"/>
      <c r="T47" s="6"/>
      <c r="U47" s="6"/>
      <c r="V47" s="6" t="s">
        <v>0</v>
      </c>
      <c r="W47" s="1"/>
      <c r="X47" s="2"/>
    </row>
    <row r="48" spans="1:37" ht="25.5">
      <c r="A48" s="128">
        <v>12</v>
      </c>
      <c r="B48" s="129" t="s">
        <v>161</v>
      </c>
      <c r="C48" s="130" t="s">
        <v>215</v>
      </c>
      <c r="D48" s="131" t="s">
        <v>216</v>
      </c>
      <c r="E48" s="132">
        <v>20.152000000000001</v>
      </c>
      <c r="F48" s="133" t="s">
        <v>182</v>
      </c>
      <c r="K48" s="135">
        <v>4.8500000000000001E-3</v>
      </c>
      <c r="L48" s="135">
        <f>E48*K48</f>
        <v>9.773720000000001E-2</v>
      </c>
      <c r="N48" s="132">
        <f>E48*M48</f>
        <v>0</v>
      </c>
      <c r="O48" s="133">
        <v>20</v>
      </c>
      <c r="P48" s="133" t="s">
        <v>150</v>
      </c>
      <c r="V48" s="136" t="s">
        <v>108</v>
      </c>
      <c r="W48" s="137">
        <v>4.7359999999999998</v>
      </c>
      <c r="X48" s="130" t="s">
        <v>217</v>
      </c>
      <c r="Y48" s="130" t="s">
        <v>215</v>
      </c>
      <c r="Z48" s="133" t="s">
        <v>197</v>
      </c>
      <c r="AB48" s="133">
        <v>1</v>
      </c>
      <c r="AJ48" s="106" t="s">
        <v>153</v>
      </c>
      <c r="AK48" s="106" t="s">
        <v>154</v>
      </c>
    </row>
    <row r="49" spans="1:37">
      <c r="D49" s="10" t="s">
        <v>218</v>
      </c>
      <c r="E49" s="9"/>
      <c r="F49" s="2"/>
      <c r="G49" s="8"/>
      <c r="H49" s="8"/>
      <c r="I49" s="8"/>
      <c r="J49" s="8"/>
      <c r="K49" s="7"/>
      <c r="L49" s="7"/>
      <c r="M49" s="9"/>
      <c r="N49" s="9"/>
      <c r="O49" s="2"/>
      <c r="P49" s="2"/>
      <c r="Q49" s="9"/>
      <c r="R49" s="9"/>
      <c r="S49" s="9"/>
      <c r="T49" s="6"/>
      <c r="U49" s="6"/>
      <c r="V49" s="6" t="s">
        <v>0</v>
      </c>
      <c r="W49" s="1"/>
      <c r="X49" s="2"/>
    </row>
    <row r="50" spans="1:37">
      <c r="D50" s="10" t="s">
        <v>219</v>
      </c>
      <c r="E50" s="9"/>
      <c r="F50" s="2"/>
      <c r="G50" s="8"/>
      <c r="H50" s="8"/>
      <c r="I50" s="8"/>
      <c r="J50" s="8"/>
      <c r="K50" s="7"/>
      <c r="L50" s="7"/>
      <c r="M50" s="9"/>
      <c r="N50" s="9"/>
      <c r="O50" s="2"/>
      <c r="P50" s="2"/>
      <c r="Q50" s="9"/>
      <c r="R50" s="9"/>
      <c r="S50" s="9"/>
      <c r="T50" s="6"/>
      <c r="U50" s="6"/>
      <c r="V50" s="6" t="s">
        <v>0</v>
      </c>
      <c r="W50" s="1"/>
      <c r="X50" s="2"/>
    </row>
    <row r="51" spans="1:37">
      <c r="D51" s="5" t="s">
        <v>220</v>
      </c>
      <c r="E51" s="9"/>
      <c r="F51" s="2"/>
      <c r="G51" s="8"/>
      <c r="H51" s="8"/>
      <c r="I51" s="8"/>
      <c r="J51" s="8"/>
      <c r="K51" s="7"/>
      <c r="L51" s="7"/>
      <c r="M51" s="9"/>
      <c r="N51" s="9"/>
      <c r="O51" s="2"/>
      <c r="P51" s="2"/>
      <c r="Q51" s="9"/>
      <c r="R51" s="9"/>
      <c r="S51" s="9"/>
      <c r="T51" s="6"/>
      <c r="U51" s="6"/>
      <c r="V51" s="6" t="s">
        <v>0</v>
      </c>
      <c r="W51" s="1"/>
      <c r="X51" s="2"/>
    </row>
    <row r="52" spans="1:37" ht="25.5">
      <c r="A52" s="128">
        <v>13</v>
      </c>
      <c r="B52" s="129" t="s">
        <v>161</v>
      </c>
      <c r="C52" s="130" t="s">
        <v>221</v>
      </c>
      <c r="D52" s="131" t="s">
        <v>222</v>
      </c>
      <c r="E52" s="132">
        <v>25.852</v>
      </c>
      <c r="F52" s="133" t="s">
        <v>182</v>
      </c>
      <c r="K52" s="135">
        <v>4.4600000000000004E-3</v>
      </c>
      <c r="L52" s="135">
        <f>E52*K52</f>
        <v>0.11529992000000001</v>
      </c>
      <c r="N52" s="132">
        <f>E52*M52</f>
        <v>0</v>
      </c>
      <c r="O52" s="133">
        <v>20</v>
      </c>
      <c r="P52" s="133" t="s">
        <v>150</v>
      </c>
      <c r="V52" s="136" t="s">
        <v>108</v>
      </c>
      <c r="W52" s="137">
        <v>6.8250000000000002</v>
      </c>
      <c r="X52" s="130" t="s">
        <v>223</v>
      </c>
      <c r="Y52" s="130" t="s">
        <v>221</v>
      </c>
      <c r="Z52" s="133" t="s">
        <v>197</v>
      </c>
      <c r="AB52" s="133">
        <v>1</v>
      </c>
      <c r="AJ52" s="106" t="s">
        <v>153</v>
      </c>
      <c r="AK52" s="106" t="s">
        <v>154</v>
      </c>
    </row>
    <row r="53" spans="1:37" ht="25.5">
      <c r="A53" s="128">
        <v>14</v>
      </c>
      <c r="B53" s="129" t="s">
        <v>161</v>
      </c>
      <c r="C53" s="130" t="s">
        <v>224</v>
      </c>
      <c r="D53" s="131" t="s">
        <v>225</v>
      </c>
      <c r="E53" s="132">
        <v>13.458</v>
      </c>
      <c r="F53" s="133" t="s">
        <v>182</v>
      </c>
      <c r="K53" s="135">
        <v>3.0000000000000001E-5</v>
      </c>
      <c r="L53" s="135">
        <f>E53*K53</f>
        <v>4.0374000000000003E-4</v>
      </c>
      <c r="N53" s="132">
        <f>E53*M53</f>
        <v>0</v>
      </c>
      <c r="O53" s="133">
        <v>20</v>
      </c>
      <c r="P53" s="133" t="s">
        <v>150</v>
      </c>
      <c r="V53" s="136" t="s">
        <v>108</v>
      </c>
      <c r="W53" s="137">
        <v>0.61899999999999999</v>
      </c>
      <c r="X53" s="130" t="s">
        <v>226</v>
      </c>
      <c r="Y53" s="130" t="s">
        <v>224</v>
      </c>
      <c r="Z53" s="133" t="s">
        <v>197</v>
      </c>
      <c r="AB53" s="133">
        <v>1</v>
      </c>
      <c r="AJ53" s="106" t="s">
        <v>153</v>
      </c>
      <c r="AK53" s="106" t="s">
        <v>154</v>
      </c>
    </row>
    <row r="54" spans="1:37" ht="25.5">
      <c r="A54" s="128">
        <v>15</v>
      </c>
      <c r="B54" s="129" t="s">
        <v>161</v>
      </c>
      <c r="C54" s="130" t="s">
        <v>227</v>
      </c>
      <c r="D54" s="131" t="s">
        <v>228</v>
      </c>
      <c r="E54" s="132">
        <v>13.458</v>
      </c>
      <c r="F54" s="133" t="s">
        <v>182</v>
      </c>
      <c r="K54" s="135">
        <v>3.5729999999999998E-2</v>
      </c>
      <c r="L54" s="135">
        <f>E54*K54</f>
        <v>0.48085433999999999</v>
      </c>
      <c r="N54" s="132">
        <f>E54*M54</f>
        <v>0</v>
      </c>
      <c r="O54" s="133">
        <v>20</v>
      </c>
      <c r="P54" s="133" t="s">
        <v>150</v>
      </c>
      <c r="V54" s="136" t="s">
        <v>108</v>
      </c>
      <c r="W54" s="137">
        <v>6.5540000000000003</v>
      </c>
      <c r="X54" s="130" t="s">
        <v>229</v>
      </c>
      <c r="Y54" s="130" t="s">
        <v>227</v>
      </c>
      <c r="Z54" s="133" t="s">
        <v>197</v>
      </c>
      <c r="AB54" s="133">
        <v>1</v>
      </c>
      <c r="AJ54" s="106" t="s">
        <v>153</v>
      </c>
      <c r="AK54" s="106" t="s">
        <v>154</v>
      </c>
    </row>
    <row r="55" spans="1:37">
      <c r="D55" s="10" t="s">
        <v>230</v>
      </c>
      <c r="E55" s="9"/>
      <c r="F55" s="2"/>
      <c r="G55" s="8"/>
      <c r="H55" s="8"/>
      <c r="I55" s="8"/>
      <c r="J55" s="8"/>
      <c r="K55" s="7"/>
      <c r="L55" s="7"/>
      <c r="M55" s="9"/>
      <c r="N55" s="9"/>
      <c r="O55" s="2"/>
      <c r="P55" s="2"/>
      <c r="Q55" s="9"/>
      <c r="R55" s="9"/>
      <c r="S55" s="9"/>
      <c r="T55" s="6"/>
      <c r="U55" s="6"/>
      <c r="V55" s="6" t="s">
        <v>0</v>
      </c>
      <c r="W55" s="1"/>
      <c r="X55" s="2"/>
    </row>
    <row r="56" spans="1:37">
      <c r="D56" s="5" t="s">
        <v>231</v>
      </c>
      <c r="E56" s="9"/>
      <c r="F56" s="2"/>
      <c r="G56" s="8"/>
      <c r="H56" s="8"/>
      <c r="I56" s="8"/>
      <c r="J56" s="8"/>
      <c r="K56" s="7"/>
      <c r="L56" s="7"/>
      <c r="M56" s="9"/>
      <c r="N56" s="9"/>
      <c r="O56" s="2"/>
      <c r="P56" s="2"/>
      <c r="Q56" s="9"/>
      <c r="R56" s="9"/>
      <c r="S56" s="9"/>
      <c r="T56" s="6"/>
      <c r="U56" s="6"/>
      <c r="V56" s="6" t="s">
        <v>0</v>
      </c>
      <c r="W56" s="1"/>
      <c r="X56" s="2"/>
    </row>
    <row r="57" spans="1:37">
      <c r="D57" s="10" t="s">
        <v>198</v>
      </c>
      <c r="E57" s="9"/>
      <c r="F57" s="2"/>
      <c r="G57" s="8"/>
      <c r="H57" s="8"/>
      <c r="I57" s="8"/>
      <c r="J57" s="8"/>
      <c r="K57" s="7"/>
      <c r="L57" s="7"/>
      <c r="M57" s="9"/>
      <c r="N57" s="9"/>
      <c r="O57" s="2"/>
      <c r="P57" s="2"/>
      <c r="Q57" s="9"/>
      <c r="R57" s="9"/>
      <c r="S57" s="9"/>
      <c r="T57" s="6"/>
      <c r="U57" s="6"/>
      <c r="V57" s="6" t="s">
        <v>0</v>
      </c>
      <c r="W57" s="1"/>
      <c r="X57" s="2"/>
    </row>
    <row r="58" spans="1:37" ht="25.5">
      <c r="D58" s="5" t="s">
        <v>200</v>
      </c>
      <c r="E58" s="9"/>
      <c r="F58" s="2"/>
      <c r="G58" s="8"/>
      <c r="H58" s="8"/>
      <c r="I58" s="8"/>
      <c r="J58" s="8"/>
      <c r="K58" s="7"/>
      <c r="L58" s="7"/>
      <c r="M58" s="9"/>
      <c r="N58" s="9"/>
      <c r="O58" s="2"/>
      <c r="P58" s="2"/>
      <c r="Q58" s="9"/>
      <c r="R58" s="9"/>
      <c r="S58" s="9"/>
      <c r="T58" s="6"/>
      <c r="U58" s="6"/>
      <c r="V58" s="6" t="s">
        <v>0</v>
      </c>
      <c r="W58" s="1"/>
      <c r="X58" s="2"/>
    </row>
    <row r="59" spans="1:37" ht="25.5">
      <c r="D59" s="5" t="s">
        <v>201</v>
      </c>
      <c r="E59" s="9"/>
      <c r="F59" s="2"/>
      <c r="G59" s="8"/>
      <c r="H59" s="8"/>
      <c r="I59" s="8"/>
      <c r="J59" s="8"/>
      <c r="K59" s="7"/>
      <c r="L59" s="7"/>
      <c r="M59" s="9"/>
      <c r="N59" s="9"/>
      <c r="O59" s="2"/>
      <c r="P59" s="2"/>
      <c r="Q59" s="9"/>
      <c r="R59" s="9"/>
      <c r="S59" s="9"/>
      <c r="T59" s="6"/>
      <c r="U59" s="6"/>
      <c r="V59" s="6" t="s">
        <v>0</v>
      </c>
      <c r="W59" s="1"/>
      <c r="X59" s="2"/>
    </row>
    <row r="60" spans="1:37">
      <c r="D60" s="5" t="s">
        <v>202</v>
      </c>
      <c r="E60" s="9"/>
      <c r="F60" s="2"/>
      <c r="G60" s="8"/>
      <c r="H60" s="8"/>
      <c r="I60" s="8"/>
      <c r="J60" s="8"/>
      <c r="K60" s="7"/>
      <c r="L60" s="7"/>
      <c r="M60" s="9"/>
      <c r="N60" s="9"/>
      <c r="O60" s="2"/>
      <c r="P60" s="2"/>
      <c r="Q60" s="9"/>
      <c r="R60" s="9"/>
      <c r="S60" s="9"/>
      <c r="T60" s="6"/>
      <c r="U60" s="6"/>
      <c r="V60" s="6" t="s">
        <v>0</v>
      </c>
      <c r="W60" s="1"/>
      <c r="X60" s="2"/>
    </row>
    <row r="61" spans="1:37" ht="25.5">
      <c r="A61" s="128">
        <v>16</v>
      </c>
      <c r="B61" s="129" t="s">
        <v>161</v>
      </c>
      <c r="C61" s="130" t="s">
        <v>232</v>
      </c>
      <c r="D61" s="131" t="s">
        <v>233</v>
      </c>
      <c r="E61" s="132">
        <v>13.458</v>
      </c>
      <c r="F61" s="133" t="s">
        <v>182</v>
      </c>
      <c r="K61" s="135">
        <v>3.5000000000000001E-3</v>
      </c>
      <c r="L61" s="135">
        <f>E61*K61</f>
        <v>4.7102999999999999E-2</v>
      </c>
      <c r="N61" s="132">
        <f>E61*M61</f>
        <v>0</v>
      </c>
      <c r="O61" s="133">
        <v>20</v>
      </c>
      <c r="P61" s="133" t="s">
        <v>150</v>
      </c>
      <c r="V61" s="136" t="s">
        <v>108</v>
      </c>
      <c r="W61" s="137">
        <v>4.9790000000000001</v>
      </c>
      <c r="X61" s="130" t="s">
        <v>234</v>
      </c>
      <c r="Y61" s="130" t="s">
        <v>232</v>
      </c>
      <c r="Z61" s="133" t="s">
        <v>197</v>
      </c>
      <c r="AB61" s="133">
        <v>1</v>
      </c>
      <c r="AJ61" s="106" t="s">
        <v>153</v>
      </c>
      <c r="AK61" s="106" t="s">
        <v>154</v>
      </c>
    </row>
    <row r="62" spans="1:37" ht="25.5">
      <c r="A62" s="128">
        <v>17</v>
      </c>
      <c r="B62" s="129" t="s">
        <v>161</v>
      </c>
      <c r="C62" s="130" t="s">
        <v>235</v>
      </c>
      <c r="D62" s="131" t="s">
        <v>236</v>
      </c>
      <c r="E62" s="132">
        <v>65.040000000000006</v>
      </c>
      <c r="F62" s="133" t="s">
        <v>182</v>
      </c>
      <c r="K62" s="135">
        <v>3.78E-2</v>
      </c>
      <c r="L62" s="135">
        <f>E62*K62</f>
        <v>2.4585120000000003</v>
      </c>
      <c r="N62" s="132">
        <f>E62*M62</f>
        <v>0</v>
      </c>
      <c r="O62" s="133">
        <v>20</v>
      </c>
      <c r="P62" s="133" t="s">
        <v>150</v>
      </c>
      <c r="V62" s="136" t="s">
        <v>108</v>
      </c>
      <c r="W62" s="137">
        <v>19.122</v>
      </c>
      <c r="X62" s="130" t="s">
        <v>237</v>
      </c>
      <c r="Y62" s="130" t="s">
        <v>235</v>
      </c>
      <c r="Z62" s="133" t="s">
        <v>238</v>
      </c>
      <c r="AB62" s="133">
        <v>1</v>
      </c>
      <c r="AJ62" s="106" t="s">
        <v>153</v>
      </c>
      <c r="AK62" s="106" t="s">
        <v>154</v>
      </c>
    </row>
    <row r="63" spans="1:37">
      <c r="D63" s="10" t="s">
        <v>239</v>
      </c>
      <c r="E63" s="9"/>
      <c r="F63" s="2"/>
      <c r="G63" s="8"/>
      <c r="H63" s="8"/>
      <c r="I63" s="8"/>
      <c r="J63" s="8"/>
      <c r="K63" s="7"/>
      <c r="L63" s="7"/>
      <c r="M63" s="9"/>
      <c r="N63" s="9"/>
      <c r="O63" s="2"/>
      <c r="P63" s="2"/>
      <c r="Q63" s="9"/>
      <c r="R63" s="9"/>
      <c r="S63" s="9"/>
      <c r="T63" s="6"/>
      <c r="U63" s="6"/>
      <c r="V63" s="6" t="s">
        <v>0</v>
      </c>
      <c r="W63" s="1"/>
      <c r="X63" s="2"/>
    </row>
    <row r="64" spans="1:37">
      <c r="D64" s="10" t="s">
        <v>240</v>
      </c>
      <c r="E64" s="9"/>
      <c r="F64" s="2"/>
      <c r="G64" s="8"/>
      <c r="H64" s="8"/>
      <c r="I64" s="8"/>
      <c r="J64" s="8"/>
      <c r="K64" s="7"/>
      <c r="L64" s="7"/>
      <c r="M64" s="9"/>
      <c r="N64" s="9"/>
      <c r="O64" s="2"/>
      <c r="P64" s="2"/>
      <c r="Q64" s="9"/>
      <c r="R64" s="9"/>
      <c r="S64" s="9"/>
      <c r="T64" s="6"/>
      <c r="U64" s="6"/>
      <c r="V64" s="6" t="s">
        <v>0</v>
      </c>
      <c r="W64" s="1"/>
      <c r="X64" s="2"/>
    </row>
    <row r="65" spans="1:37" ht="25.5">
      <c r="D65" s="5" t="s">
        <v>241</v>
      </c>
      <c r="E65" s="9"/>
      <c r="F65" s="2"/>
      <c r="G65" s="8"/>
      <c r="H65" s="8"/>
      <c r="I65" s="8"/>
      <c r="J65" s="8"/>
      <c r="K65" s="7"/>
      <c r="L65" s="7"/>
      <c r="M65" s="9"/>
      <c r="N65" s="9"/>
      <c r="O65" s="2"/>
      <c r="P65" s="2"/>
      <c r="Q65" s="9"/>
      <c r="R65" s="9"/>
      <c r="S65" s="9"/>
      <c r="T65" s="6"/>
      <c r="U65" s="6"/>
      <c r="V65" s="6" t="s">
        <v>0</v>
      </c>
      <c r="W65" s="1"/>
      <c r="X65" s="2"/>
    </row>
    <row r="66" spans="1:37">
      <c r="A66" s="128">
        <v>18</v>
      </c>
      <c r="B66" s="129" t="s">
        <v>161</v>
      </c>
      <c r="C66" s="130" t="s">
        <v>242</v>
      </c>
      <c r="D66" s="131" t="s">
        <v>243</v>
      </c>
      <c r="E66" s="132">
        <v>74.796000000000006</v>
      </c>
      <c r="F66" s="133" t="s">
        <v>182</v>
      </c>
      <c r="K66" s="135">
        <v>1.2E-4</v>
      </c>
      <c r="L66" s="135">
        <f>E66*K66</f>
        <v>8.9755200000000007E-3</v>
      </c>
      <c r="N66" s="132">
        <f>E66*M66</f>
        <v>0</v>
      </c>
      <c r="O66" s="133">
        <v>20</v>
      </c>
      <c r="P66" s="133" t="s">
        <v>150</v>
      </c>
      <c r="V66" s="136" t="s">
        <v>108</v>
      </c>
      <c r="W66" s="137">
        <v>1.7949999999999999</v>
      </c>
      <c r="X66" s="130" t="s">
        <v>244</v>
      </c>
      <c r="Y66" s="130" t="s">
        <v>242</v>
      </c>
      <c r="Z66" s="133" t="s">
        <v>190</v>
      </c>
      <c r="AB66" s="133">
        <v>1</v>
      </c>
      <c r="AJ66" s="106" t="s">
        <v>153</v>
      </c>
      <c r="AK66" s="106" t="s">
        <v>154</v>
      </c>
    </row>
    <row r="67" spans="1:37">
      <c r="D67" s="10" t="s">
        <v>245</v>
      </c>
      <c r="E67" s="9"/>
      <c r="F67" s="2"/>
      <c r="G67" s="8"/>
      <c r="H67" s="8"/>
      <c r="I67" s="8"/>
      <c r="J67" s="8"/>
      <c r="K67" s="7"/>
      <c r="L67" s="7"/>
      <c r="M67" s="9"/>
      <c r="N67" s="9"/>
      <c r="O67" s="2"/>
      <c r="P67" s="2"/>
      <c r="Q67" s="9"/>
      <c r="R67" s="9"/>
      <c r="S67" s="9"/>
      <c r="T67" s="6"/>
      <c r="U67" s="6"/>
      <c r="V67" s="6" t="s">
        <v>0</v>
      </c>
      <c r="W67" s="1"/>
      <c r="X67" s="2"/>
    </row>
    <row r="68" spans="1:37" ht="25.5">
      <c r="A68" s="128">
        <v>19</v>
      </c>
      <c r="B68" s="129" t="s">
        <v>161</v>
      </c>
      <c r="C68" s="130" t="s">
        <v>246</v>
      </c>
      <c r="D68" s="131" t="s">
        <v>247</v>
      </c>
      <c r="E68" s="132">
        <v>4</v>
      </c>
      <c r="F68" s="133" t="s">
        <v>164</v>
      </c>
      <c r="K68" s="135">
        <v>5.9999999999999995E-4</v>
      </c>
      <c r="L68" s="135">
        <f>E68*K68</f>
        <v>2.3999999999999998E-3</v>
      </c>
      <c r="N68" s="132">
        <f>E68*M68</f>
        <v>0</v>
      </c>
      <c r="O68" s="133">
        <v>20</v>
      </c>
      <c r="P68" s="133" t="s">
        <v>150</v>
      </c>
      <c r="V68" s="136" t="s">
        <v>108</v>
      </c>
      <c r="W68" s="137">
        <v>3.36</v>
      </c>
      <c r="X68" s="130" t="s">
        <v>248</v>
      </c>
      <c r="Y68" s="130" t="s">
        <v>246</v>
      </c>
      <c r="Z68" s="133" t="s">
        <v>249</v>
      </c>
      <c r="AB68" s="133">
        <v>1</v>
      </c>
      <c r="AJ68" s="106" t="s">
        <v>153</v>
      </c>
      <c r="AK68" s="106" t="s">
        <v>154</v>
      </c>
    </row>
    <row r="69" spans="1:37">
      <c r="D69" s="10" t="s">
        <v>250</v>
      </c>
      <c r="E69" s="9"/>
      <c r="F69" s="2"/>
      <c r="G69" s="8"/>
      <c r="H69" s="8"/>
      <c r="I69" s="8"/>
      <c r="J69" s="8"/>
      <c r="K69" s="7"/>
      <c r="L69" s="7"/>
      <c r="M69" s="9"/>
      <c r="N69" s="9"/>
      <c r="O69" s="2"/>
      <c r="P69" s="2"/>
      <c r="Q69" s="9"/>
      <c r="R69" s="9"/>
      <c r="S69" s="9"/>
      <c r="T69" s="6"/>
      <c r="U69" s="6"/>
      <c r="V69" s="6" t="s">
        <v>0</v>
      </c>
      <c r="W69" s="1"/>
      <c r="X69" s="2"/>
    </row>
    <row r="70" spans="1:37" ht="25.5">
      <c r="A70" s="128">
        <v>20</v>
      </c>
      <c r="B70" s="129" t="s">
        <v>161</v>
      </c>
      <c r="C70" s="130" t="s">
        <v>251</v>
      </c>
      <c r="D70" s="131" t="s">
        <v>252</v>
      </c>
      <c r="E70" s="132">
        <v>1</v>
      </c>
      <c r="F70" s="133" t="s">
        <v>164</v>
      </c>
      <c r="K70" s="135">
        <v>1.1999999999999999E-3</v>
      </c>
      <c r="L70" s="135">
        <f>E70*K70</f>
        <v>1.1999999999999999E-3</v>
      </c>
      <c r="N70" s="132">
        <f>E70*M70</f>
        <v>0</v>
      </c>
      <c r="O70" s="133">
        <v>20</v>
      </c>
      <c r="P70" s="133" t="s">
        <v>150</v>
      </c>
      <c r="V70" s="136" t="s">
        <v>108</v>
      </c>
      <c r="W70" s="137">
        <v>1.03</v>
      </c>
      <c r="X70" s="130" t="s">
        <v>253</v>
      </c>
      <c r="Y70" s="130" t="s">
        <v>251</v>
      </c>
      <c r="Z70" s="133" t="s">
        <v>249</v>
      </c>
      <c r="AB70" s="133">
        <v>1</v>
      </c>
      <c r="AJ70" s="106" t="s">
        <v>153</v>
      </c>
      <c r="AK70" s="106" t="s">
        <v>154</v>
      </c>
    </row>
    <row r="71" spans="1:37">
      <c r="D71" s="10" t="s">
        <v>254</v>
      </c>
      <c r="E71" s="9"/>
      <c r="F71" s="2"/>
      <c r="G71" s="8"/>
      <c r="H71" s="8"/>
      <c r="I71" s="8"/>
      <c r="J71" s="8"/>
      <c r="K71" s="7"/>
      <c r="L71" s="7"/>
      <c r="M71" s="9"/>
      <c r="N71" s="9"/>
      <c r="O71" s="2"/>
      <c r="P71" s="2"/>
      <c r="Q71" s="9"/>
      <c r="R71" s="9"/>
      <c r="S71" s="9"/>
      <c r="T71" s="6"/>
      <c r="U71" s="6"/>
      <c r="V71" s="6" t="s">
        <v>0</v>
      </c>
      <c r="W71" s="1"/>
      <c r="X71" s="2"/>
    </row>
    <row r="72" spans="1:37">
      <c r="A72" s="128">
        <v>21</v>
      </c>
      <c r="B72" s="11" t="s">
        <v>255</v>
      </c>
      <c r="C72" s="3" t="s">
        <v>256</v>
      </c>
      <c r="D72" s="131" t="s">
        <v>257</v>
      </c>
      <c r="E72" s="132">
        <v>3</v>
      </c>
      <c r="F72" s="133" t="s">
        <v>164</v>
      </c>
      <c r="K72" s="135">
        <v>1.0999999999999999E-2</v>
      </c>
      <c r="L72" s="135">
        <f>E72*K72</f>
        <v>3.3000000000000002E-2</v>
      </c>
      <c r="N72" s="132">
        <f>E72*M72</f>
        <v>0</v>
      </c>
      <c r="O72" s="133">
        <v>20</v>
      </c>
      <c r="P72" s="133" t="s">
        <v>150</v>
      </c>
      <c r="V72" s="136" t="s">
        <v>101</v>
      </c>
      <c r="X72" s="130" t="s">
        <v>256</v>
      </c>
      <c r="Y72" s="130" t="s">
        <v>256</v>
      </c>
      <c r="Z72" s="133" t="s">
        <v>258</v>
      </c>
      <c r="AA72" s="130" t="s">
        <v>150</v>
      </c>
      <c r="AB72" s="133">
        <v>8</v>
      </c>
      <c r="AJ72" s="106" t="s">
        <v>259</v>
      </c>
      <c r="AK72" s="106" t="s">
        <v>154</v>
      </c>
    </row>
    <row r="73" spans="1:37">
      <c r="D73" s="10" t="s">
        <v>260</v>
      </c>
      <c r="E73" s="9"/>
      <c r="F73" s="2"/>
      <c r="G73" s="8"/>
      <c r="H73" s="8"/>
      <c r="I73" s="8"/>
      <c r="J73" s="8"/>
      <c r="K73" s="7"/>
      <c r="L73" s="7"/>
      <c r="M73" s="9"/>
      <c r="N73" s="9"/>
      <c r="O73" s="2"/>
      <c r="P73" s="2"/>
      <c r="Q73" s="9"/>
      <c r="R73" s="9"/>
      <c r="S73" s="9"/>
      <c r="T73" s="6"/>
      <c r="U73" s="6"/>
      <c r="V73" s="6" t="s">
        <v>0</v>
      </c>
      <c r="W73" s="1"/>
      <c r="X73" s="2"/>
    </row>
    <row r="74" spans="1:37">
      <c r="A74" s="128">
        <v>22</v>
      </c>
      <c r="B74" s="11" t="s">
        <v>255</v>
      </c>
      <c r="C74" s="3" t="s">
        <v>261</v>
      </c>
      <c r="D74" s="131" t="s">
        <v>262</v>
      </c>
      <c r="E74" s="132">
        <v>1</v>
      </c>
      <c r="F74" s="133" t="s">
        <v>164</v>
      </c>
      <c r="K74" s="135">
        <v>1.0999999999999999E-2</v>
      </c>
      <c r="L74" s="135">
        <f>E74*K74</f>
        <v>1.0999999999999999E-2</v>
      </c>
      <c r="N74" s="132">
        <f>E74*M74</f>
        <v>0</v>
      </c>
      <c r="O74" s="133">
        <v>20</v>
      </c>
      <c r="P74" s="133" t="s">
        <v>150</v>
      </c>
      <c r="V74" s="136" t="s">
        <v>101</v>
      </c>
      <c r="X74" s="130" t="s">
        <v>261</v>
      </c>
      <c r="Y74" s="130" t="s">
        <v>261</v>
      </c>
      <c r="Z74" s="133" t="s">
        <v>258</v>
      </c>
      <c r="AA74" s="130" t="s">
        <v>150</v>
      </c>
      <c r="AB74" s="133">
        <v>2</v>
      </c>
      <c r="AJ74" s="106" t="s">
        <v>259</v>
      </c>
      <c r="AK74" s="106" t="s">
        <v>154</v>
      </c>
    </row>
    <row r="75" spans="1:37">
      <c r="D75" s="10" t="s">
        <v>263</v>
      </c>
      <c r="E75" s="9"/>
      <c r="F75" s="2"/>
      <c r="G75" s="8"/>
      <c r="H75" s="8"/>
      <c r="I75" s="8"/>
      <c r="J75" s="8"/>
      <c r="K75" s="7"/>
      <c r="L75" s="7"/>
      <c r="M75" s="9"/>
      <c r="N75" s="9"/>
      <c r="O75" s="2"/>
      <c r="P75" s="2"/>
      <c r="Q75" s="9"/>
      <c r="R75" s="9"/>
      <c r="S75" s="9"/>
      <c r="T75" s="6"/>
      <c r="U75" s="6"/>
      <c r="V75" s="6" t="s">
        <v>0</v>
      </c>
      <c r="W75" s="1"/>
      <c r="X75" s="2"/>
    </row>
    <row r="76" spans="1:37">
      <c r="A76" s="128">
        <v>23</v>
      </c>
      <c r="B76" s="11" t="s">
        <v>255</v>
      </c>
      <c r="C76" s="3" t="s">
        <v>264</v>
      </c>
      <c r="D76" s="131" t="s">
        <v>265</v>
      </c>
      <c r="E76" s="132">
        <v>1</v>
      </c>
      <c r="F76" s="133" t="s">
        <v>164</v>
      </c>
      <c r="K76" s="135">
        <v>1.0999999999999999E-2</v>
      </c>
      <c r="L76" s="135">
        <f>E76*K76</f>
        <v>1.0999999999999999E-2</v>
      </c>
      <c r="N76" s="132">
        <f>E76*M76</f>
        <v>0</v>
      </c>
      <c r="O76" s="133">
        <v>20</v>
      </c>
      <c r="P76" s="133" t="s">
        <v>150</v>
      </c>
      <c r="V76" s="136" t="s">
        <v>101</v>
      </c>
      <c r="X76" s="130" t="s">
        <v>266</v>
      </c>
      <c r="Y76" s="130" t="s">
        <v>264</v>
      </c>
      <c r="Z76" s="133" t="s">
        <v>258</v>
      </c>
      <c r="AA76" s="130" t="s">
        <v>150</v>
      </c>
      <c r="AB76" s="133">
        <v>8</v>
      </c>
      <c r="AJ76" s="106" t="s">
        <v>259</v>
      </c>
      <c r="AK76" s="106" t="s">
        <v>154</v>
      </c>
    </row>
    <row r="77" spans="1:37">
      <c r="D77" s="10" t="s">
        <v>254</v>
      </c>
      <c r="E77" s="9"/>
      <c r="F77" s="2"/>
      <c r="G77" s="8"/>
      <c r="H77" s="8"/>
      <c r="I77" s="8"/>
      <c r="J77" s="8"/>
      <c r="K77" s="7"/>
      <c r="L77" s="7"/>
      <c r="M77" s="9"/>
      <c r="N77" s="9"/>
      <c r="O77" s="2"/>
      <c r="P77" s="2"/>
      <c r="Q77" s="9"/>
      <c r="R77" s="9"/>
      <c r="S77" s="9"/>
      <c r="T77" s="6"/>
      <c r="U77" s="6"/>
      <c r="V77" s="6" t="s">
        <v>0</v>
      </c>
      <c r="W77" s="1"/>
      <c r="X77" s="2"/>
    </row>
    <row r="78" spans="1:37">
      <c r="D78" s="4" t="s">
        <v>267</v>
      </c>
      <c r="E78" s="168">
        <f>J78</f>
        <v>0</v>
      </c>
      <c r="H78" s="168"/>
      <c r="I78" s="168"/>
      <c r="J78" s="168"/>
      <c r="L78" s="169">
        <f>SUM(L33:L77)</f>
        <v>4.6276657000000005</v>
      </c>
      <c r="N78" s="170">
        <f>SUM(N33:N77)</f>
        <v>0</v>
      </c>
      <c r="W78" s="137">
        <f>SUM(W33:W77)</f>
        <v>74.177999999999997</v>
      </c>
    </row>
    <row r="80" spans="1:37">
      <c r="B80" s="130" t="s">
        <v>268</v>
      </c>
    </row>
    <row r="81" spans="1:37">
      <c r="A81" s="128">
        <v>24</v>
      </c>
      <c r="B81" s="129" t="s">
        <v>269</v>
      </c>
      <c r="C81" s="130" t="s">
        <v>270</v>
      </c>
      <c r="D81" s="131" t="s">
        <v>271</v>
      </c>
      <c r="E81" s="132">
        <v>93.156000000000006</v>
      </c>
      <c r="F81" s="133" t="s">
        <v>182</v>
      </c>
      <c r="K81" s="135">
        <v>5.8799999999999998E-3</v>
      </c>
      <c r="L81" s="135">
        <f>E81*K81</f>
        <v>0.54775728000000001</v>
      </c>
      <c r="N81" s="132">
        <f>E81*M81</f>
        <v>0</v>
      </c>
      <c r="O81" s="133">
        <v>20</v>
      </c>
      <c r="P81" s="133" t="s">
        <v>150</v>
      </c>
      <c r="V81" s="136" t="s">
        <v>108</v>
      </c>
      <c r="W81" s="137">
        <v>31.486999999999998</v>
      </c>
      <c r="X81" s="130" t="s">
        <v>272</v>
      </c>
      <c r="Y81" s="130" t="s">
        <v>270</v>
      </c>
      <c r="Z81" s="133" t="s">
        <v>273</v>
      </c>
      <c r="AB81" s="133">
        <v>1</v>
      </c>
      <c r="AJ81" s="106" t="s">
        <v>153</v>
      </c>
      <c r="AK81" s="106" t="s">
        <v>154</v>
      </c>
    </row>
    <row r="82" spans="1:37">
      <c r="D82" s="10" t="s">
        <v>274</v>
      </c>
      <c r="E82" s="9"/>
      <c r="F82" s="2"/>
      <c r="G82" s="8"/>
      <c r="H82" s="8"/>
      <c r="I82" s="8"/>
      <c r="J82" s="8"/>
      <c r="K82" s="7"/>
      <c r="L82" s="7"/>
      <c r="M82" s="9"/>
      <c r="N82" s="9"/>
      <c r="O82" s="2"/>
      <c r="P82" s="2"/>
      <c r="Q82" s="9"/>
      <c r="R82" s="9"/>
      <c r="S82" s="9"/>
      <c r="T82" s="6"/>
      <c r="U82" s="6"/>
      <c r="V82" s="6" t="s">
        <v>0</v>
      </c>
      <c r="W82" s="1"/>
      <c r="X82" s="2"/>
    </row>
    <row r="83" spans="1:37" ht="25.5">
      <c r="D83" s="5" t="s">
        <v>275</v>
      </c>
      <c r="E83" s="9"/>
      <c r="F83" s="2"/>
      <c r="G83" s="8"/>
      <c r="H83" s="8"/>
      <c r="I83" s="8"/>
      <c r="J83" s="8"/>
      <c r="K83" s="7"/>
      <c r="L83" s="7"/>
      <c r="M83" s="9"/>
      <c r="N83" s="9"/>
      <c r="O83" s="2"/>
      <c r="P83" s="2"/>
      <c r="Q83" s="9"/>
      <c r="R83" s="9"/>
      <c r="S83" s="9"/>
      <c r="T83" s="6"/>
      <c r="U83" s="6"/>
      <c r="V83" s="6" t="s">
        <v>0</v>
      </c>
      <c r="W83" s="1"/>
      <c r="X83" s="2"/>
    </row>
    <row r="84" spans="1:37">
      <c r="D84" s="10" t="s">
        <v>276</v>
      </c>
      <c r="E84" s="9"/>
      <c r="F84" s="2"/>
      <c r="G84" s="8"/>
      <c r="H84" s="8"/>
      <c r="I84" s="8"/>
      <c r="J84" s="8"/>
      <c r="K84" s="7"/>
      <c r="L84" s="7"/>
      <c r="M84" s="9"/>
      <c r="N84" s="9"/>
      <c r="O84" s="2"/>
      <c r="P84" s="2"/>
      <c r="Q84" s="9"/>
      <c r="R84" s="9"/>
      <c r="S84" s="9"/>
      <c r="T84" s="6"/>
      <c r="U84" s="6"/>
      <c r="V84" s="6" t="s">
        <v>0</v>
      </c>
      <c r="W84" s="1"/>
      <c r="X84" s="2"/>
    </row>
    <row r="85" spans="1:37">
      <c r="D85" s="5" t="s">
        <v>277</v>
      </c>
      <c r="E85" s="9"/>
      <c r="F85" s="2"/>
      <c r="G85" s="8"/>
      <c r="H85" s="8"/>
      <c r="I85" s="8"/>
      <c r="J85" s="8"/>
      <c r="K85" s="7"/>
      <c r="L85" s="7"/>
      <c r="M85" s="9"/>
      <c r="N85" s="9"/>
      <c r="O85" s="2"/>
      <c r="P85" s="2"/>
      <c r="Q85" s="9"/>
      <c r="R85" s="9"/>
      <c r="S85" s="9"/>
      <c r="T85" s="6"/>
      <c r="U85" s="6"/>
      <c r="V85" s="6" t="s">
        <v>0</v>
      </c>
      <c r="W85" s="1"/>
      <c r="X85" s="2"/>
    </row>
    <row r="86" spans="1:37">
      <c r="D86" s="10" t="s">
        <v>278</v>
      </c>
      <c r="E86" s="9"/>
      <c r="F86" s="2"/>
      <c r="G86" s="8"/>
      <c r="H86" s="8"/>
      <c r="I86" s="8"/>
      <c r="J86" s="8"/>
      <c r="K86" s="7"/>
      <c r="L86" s="7"/>
      <c r="M86" s="9"/>
      <c r="N86" s="9"/>
      <c r="O86" s="2"/>
      <c r="P86" s="2"/>
      <c r="Q86" s="9"/>
      <c r="R86" s="9"/>
      <c r="S86" s="9"/>
      <c r="T86" s="6"/>
      <c r="U86" s="6"/>
      <c r="V86" s="6" t="s">
        <v>0</v>
      </c>
      <c r="W86" s="1"/>
      <c r="X86" s="2"/>
    </row>
    <row r="87" spans="1:37">
      <c r="D87" s="5" t="s">
        <v>279</v>
      </c>
      <c r="E87" s="9"/>
      <c r="F87" s="2"/>
      <c r="G87" s="8"/>
      <c r="H87" s="8"/>
      <c r="I87" s="8"/>
      <c r="J87" s="8"/>
      <c r="K87" s="7"/>
      <c r="L87" s="7"/>
      <c r="M87" s="9"/>
      <c r="N87" s="9"/>
      <c r="O87" s="2"/>
      <c r="P87" s="2"/>
      <c r="Q87" s="9"/>
      <c r="R87" s="9"/>
      <c r="S87" s="9"/>
      <c r="T87" s="6"/>
      <c r="U87" s="6"/>
      <c r="V87" s="6" t="s">
        <v>0</v>
      </c>
      <c r="W87" s="1"/>
      <c r="X87" s="2"/>
    </row>
    <row r="88" spans="1:37" ht="25.5">
      <c r="A88" s="128">
        <v>25</v>
      </c>
      <c r="B88" s="129" t="s">
        <v>161</v>
      </c>
      <c r="C88" s="130" t="s">
        <v>280</v>
      </c>
      <c r="D88" s="131" t="s">
        <v>281</v>
      </c>
      <c r="E88" s="132">
        <v>65.040000000000006</v>
      </c>
      <c r="F88" s="133" t="s">
        <v>182</v>
      </c>
      <c r="K88" s="135">
        <v>2.0000000000000002E-5</v>
      </c>
      <c r="L88" s="135">
        <f>E88*K88</f>
        <v>1.3008000000000002E-3</v>
      </c>
      <c r="N88" s="132">
        <f>E88*M88</f>
        <v>0</v>
      </c>
      <c r="O88" s="133">
        <v>20</v>
      </c>
      <c r="P88" s="133" t="s">
        <v>150</v>
      </c>
      <c r="V88" s="136" t="s">
        <v>108</v>
      </c>
      <c r="W88" s="137">
        <v>18.405999999999999</v>
      </c>
      <c r="X88" s="130" t="s">
        <v>282</v>
      </c>
      <c r="Y88" s="130" t="s">
        <v>280</v>
      </c>
      <c r="Z88" s="133" t="s">
        <v>283</v>
      </c>
      <c r="AB88" s="133">
        <v>1</v>
      </c>
      <c r="AJ88" s="106" t="s">
        <v>153</v>
      </c>
      <c r="AK88" s="106" t="s">
        <v>154</v>
      </c>
    </row>
    <row r="89" spans="1:37">
      <c r="D89" s="10" t="s">
        <v>284</v>
      </c>
      <c r="E89" s="9"/>
      <c r="F89" s="2"/>
      <c r="G89" s="8"/>
      <c r="H89" s="8"/>
      <c r="I89" s="8"/>
      <c r="J89" s="8"/>
      <c r="K89" s="7"/>
      <c r="L89" s="7"/>
      <c r="M89" s="9"/>
      <c r="N89" s="9"/>
      <c r="O89" s="2"/>
      <c r="P89" s="2"/>
      <c r="Q89" s="9"/>
      <c r="R89" s="9"/>
      <c r="S89" s="9"/>
      <c r="T89" s="6"/>
      <c r="U89" s="6"/>
      <c r="V89" s="6" t="s">
        <v>0</v>
      </c>
      <c r="W89" s="1"/>
      <c r="X89" s="2"/>
    </row>
    <row r="90" spans="1:37" ht="25.5">
      <c r="A90" s="128">
        <v>26</v>
      </c>
      <c r="B90" s="129" t="s">
        <v>285</v>
      </c>
      <c r="C90" s="130" t="s">
        <v>286</v>
      </c>
      <c r="D90" s="131" t="s">
        <v>287</v>
      </c>
      <c r="E90" s="132">
        <v>7.3579999999999997</v>
      </c>
      <c r="F90" s="133" t="s">
        <v>182</v>
      </c>
      <c r="L90" s="135">
        <f>E90*K90</f>
        <v>0</v>
      </c>
      <c r="M90" s="132">
        <v>5.8999999999999997E-2</v>
      </c>
      <c r="N90" s="132">
        <f>E90*M90</f>
        <v>0.43412199999999995</v>
      </c>
      <c r="O90" s="133">
        <v>20</v>
      </c>
      <c r="P90" s="133" t="s">
        <v>150</v>
      </c>
      <c r="V90" s="136" t="s">
        <v>108</v>
      </c>
      <c r="W90" s="137">
        <v>3.5019999999999998</v>
      </c>
      <c r="X90" s="130" t="s">
        <v>288</v>
      </c>
      <c r="Y90" s="130" t="s">
        <v>286</v>
      </c>
      <c r="Z90" s="133" t="s">
        <v>289</v>
      </c>
      <c r="AB90" s="133">
        <v>1</v>
      </c>
      <c r="AJ90" s="106" t="s">
        <v>153</v>
      </c>
      <c r="AK90" s="106" t="s">
        <v>154</v>
      </c>
    </row>
    <row r="91" spans="1:37">
      <c r="D91" s="10" t="s">
        <v>290</v>
      </c>
      <c r="E91" s="9"/>
      <c r="F91" s="2"/>
      <c r="G91" s="8"/>
      <c r="H91" s="8"/>
      <c r="I91" s="8"/>
      <c r="J91" s="8"/>
      <c r="K91" s="7"/>
      <c r="L91" s="7"/>
      <c r="M91" s="9"/>
      <c r="N91" s="9"/>
      <c r="O91" s="2"/>
      <c r="P91" s="2"/>
      <c r="Q91" s="9"/>
      <c r="R91" s="9"/>
      <c r="S91" s="9"/>
      <c r="T91" s="6"/>
      <c r="U91" s="6"/>
      <c r="V91" s="6" t="s">
        <v>0</v>
      </c>
      <c r="W91" s="1"/>
      <c r="X91" s="2"/>
    </row>
    <row r="92" spans="1:37" ht="25.5">
      <c r="D92" s="5" t="s">
        <v>291</v>
      </c>
      <c r="E92" s="9"/>
      <c r="F92" s="2"/>
      <c r="G92" s="8"/>
      <c r="H92" s="8"/>
      <c r="I92" s="8"/>
      <c r="J92" s="8"/>
      <c r="K92" s="7"/>
      <c r="L92" s="7"/>
      <c r="M92" s="9"/>
      <c r="N92" s="9"/>
      <c r="O92" s="2"/>
      <c r="P92" s="2"/>
      <c r="Q92" s="9"/>
      <c r="R92" s="9"/>
      <c r="S92" s="9"/>
      <c r="T92" s="6"/>
      <c r="U92" s="6"/>
      <c r="V92" s="6" t="s">
        <v>0</v>
      </c>
      <c r="W92" s="1"/>
      <c r="X92" s="2"/>
    </row>
    <row r="93" spans="1:37">
      <c r="D93" s="5" t="s">
        <v>292</v>
      </c>
      <c r="E93" s="9"/>
      <c r="F93" s="2"/>
      <c r="G93" s="8"/>
      <c r="H93" s="8"/>
      <c r="I93" s="8"/>
      <c r="J93" s="8"/>
      <c r="K93" s="7"/>
      <c r="L93" s="7"/>
      <c r="M93" s="9"/>
      <c r="N93" s="9"/>
      <c r="O93" s="2"/>
      <c r="P93" s="2"/>
      <c r="Q93" s="9"/>
      <c r="R93" s="9"/>
      <c r="S93" s="9"/>
      <c r="T93" s="6"/>
      <c r="U93" s="6"/>
      <c r="V93" s="6" t="s">
        <v>0</v>
      </c>
      <c r="W93" s="1"/>
      <c r="X93" s="2"/>
    </row>
    <row r="94" spans="1:37" ht="25.5">
      <c r="A94" s="128">
        <v>27</v>
      </c>
      <c r="B94" s="129" t="s">
        <v>285</v>
      </c>
      <c r="C94" s="130" t="s">
        <v>293</v>
      </c>
      <c r="D94" s="131" t="s">
        <v>294</v>
      </c>
      <c r="E94" s="132">
        <v>5</v>
      </c>
      <c r="F94" s="133" t="s">
        <v>164</v>
      </c>
      <c r="L94" s="135">
        <f>E94*K94</f>
        <v>0</v>
      </c>
      <c r="N94" s="132">
        <f>E94*M94</f>
        <v>0</v>
      </c>
      <c r="O94" s="133">
        <v>20</v>
      </c>
      <c r="P94" s="133" t="s">
        <v>150</v>
      </c>
      <c r="V94" s="136" t="s">
        <v>108</v>
      </c>
      <c r="W94" s="137">
        <v>0.12</v>
      </c>
      <c r="X94" s="130" t="s">
        <v>295</v>
      </c>
      <c r="Y94" s="130" t="s">
        <v>293</v>
      </c>
      <c r="Z94" s="133" t="s">
        <v>289</v>
      </c>
      <c r="AB94" s="133">
        <v>1</v>
      </c>
      <c r="AJ94" s="106" t="s">
        <v>153</v>
      </c>
      <c r="AK94" s="106" t="s">
        <v>154</v>
      </c>
    </row>
    <row r="95" spans="1:37">
      <c r="D95" s="10" t="s">
        <v>296</v>
      </c>
      <c r="E95" s="9"/>
      <c r="F95" s="2"/>
      <c r="G95" s="8"/>
      <c r="H95" s="8"/>
      <c r="I95" s="8"/>
      <c r="J95" s="8"/>
      <c r="K95" s="7"/>
      <c r="L95" s="7"/>
      <c r="M95" s="9"/>
      <c r="N95" s="9"/>
      <c r="O95" s="2"/>
      <c r="P95" s="2"/>
      <c r="Q95" s="9"/>
      <c r="R95" s="9"/>
      <c r="S95" s="9"/>
      <c r="T95" s="6"/>
      <c r="U95" s="6"/>
      <c r="V95" s="6" t="s">
        <v>0</v>
      </c>
      <c r="W95" s="1"/>
      <c r="X95" s="2"/>
    </row>
    <row r="96" spans="1:37" ht="25.5">
      <c r="A96" s="128">
        <v>28</v>
      </c>
      <c r="B96" s="129" t="s">
        <v>285</v>
      </c>
      <c r="C96" s="130" t="s">
        <v>297</v>
      </c>
      <c r="D96" s="131" t="s">
        <v>298</v>
      </c>
      <c r="E96" s="132">
        <v>2</v>
      </c>
      <c r="F96" s="133" t="s">
        <v>164</v>
      </c>
      <c r="L96" s="135">
        <f>E96*K96</f>
        <v>0</v>
      </c>
      <c r="N96" s="132">
        <f>E96*M96</f>
        <v>0</v>
      </c>
      <c r="O96" s="133">
        <v>20</v>
      </c>
      <c r="P96" s="133" t="s">
        <v>150</v>
      </c>
      <c r="V96" s="136" t="s">
        <v>108</v>
      </c>
      <c r="W96" s="137">
        <v>9.6000000000000002E-2</v>
      </c>
      <c r="X96" s="130" t="s">
        <v>299</v>
      </c>
      <c r="Y96" s="130" t="s">
        <v>297</v>
      </c>
      <c r="Z96" s="133" t="s">
        <v>289</v>
      </c>
      <c r="AB96" s="133">
        <v>1</v>
      </c>
      <c r="AJ96" s="106" t="s">
        <v>153</v>
      </c>
      <c r="AK96" s="106" t="s">
        <v>154</v>
      </c>
    </row>
    <row r="97" spans="1:37">
      <c r="D97" s="10" t="s">
        <v>300</v>
      </c>
      <c r="E97" s="9"/>
      <c r="F97" s="2"/>
      <c r="G97" s="8"/>
      <c r="H97" s="8"/>
      <c r="I97" s="8"/>
      <c r="J97" s="8"/>
      <c r="K97" s="7"/>
      <c r="L97" s="7"/>
      <c r="M97" s="9"/>
      <c r="N97" s="9"/>
      <c r="O97" s="2"/>
      <c r="P97" s="2"/>
      <c r="Q97" s="9"/>
      <c r="R97" s="9"/>
      <c r="S97" s="9"/>
      <c r="T97" s="6"/>
      <c r="U97" s="6"/>
      <c r="V97" s="6" t="s">
        <v>0</v>
      </c>
      <c r="W97" s="1"/>
      <c r="X97" s="2"/>
    </row>
    <row r="98" spans="1:37">
      <c r="A98" s="128">
        <v>29</v>
      </c>
      <c r="B98" s="129" t="s">
        <v>285</v>
      </c>
      <c r="C98" s="130" t="s">
        <v>301</v>
      </c>
      <c r="D98" s="131" t="s">
        <v>302</v>
      </c>
      <c r="E98" s="132">
        <v>2</v>
      </c>
      <c r="F98" s="133" t="s">
        <v>164</v>
      </c>
      <c r="L98" s="135">
        <f>E98*K98</f>
        <v>0</v>
      </c>
      <c r="N98" s="132">
        <f>E98*M98</f>
        <v>0</v>
      </c>
      <c r="O98" s="133">
        <v>20</v>
      </c>
      <c r="P98" s="133" t="s">
        <v>150</v>
      </c>
      <c r="V98" s="136" t="s">
        <v>108</v>
      </c>
      <c r="W98" s="137">
        <v>0.08</v>
      </c>
      <c r="X98" s="130" t="s">
        <v>303</v>
      </c>
      <c r="Y98" s="130" t="s">
        <v>301</v>
      </c>
      <c r="Z98" s="133" t="s">
        <v>289</v>
      </c>
      <c r="AB98" s="133">
        <v>1</v>
      </c>
      <c r="AJ98" s="106" t="s">
        <v>153</v>
      </c>
      <c r="AK98" s="106" t="s">
        <v>154</v>
      </c>
    </row>
    <row r="99" spans="1:37">
      <c r="D99" s="10" t="s">
        <v>304</v>
      </c>
      <c r="E99" s="9"/>
      <c r="F99" s="2"/>
      <c r="G99" s="8"/>
      <c r="H99" s="8"/>
      <c r="I99" s="8"/>
      <c r="J99" s="8"/>
      <c r="K99" s="7"/>
      <c r="L99" s="7"/>
      <c r="M99" s="9"/>
      <c r="N99" s="9"/>
      <c r="O99" s="2"/>
      <c r="P99" s="2"/>
      <c r="Q99" s="9"/>
      <c r="R99" s="9"/>
      <c r="S99" s="9"/>
      <c r="T99" s="6"/>
      <c r="U99" s="6"/>
      <c r="V99" s="6" t="s">
        <v>0</v>
      </c>
      <c r="W99" s="1"/>
      <c r="X99" s="2"/>
    </row>
    <row r="100" spans="1:37" ht="25.5">
      <c r="A100" s="128">
        <v>30</v>
      </c>
      <c r="B100" s="129" t="s">
        <v>285</v>
      </c>
      <c r="C100" s="130" t="s">
        <v>305</v>
      </c>
      <c r="D100" s="131" t="s">
        <v>306</v>
      </c>
      <c r="E100" s="132">
        <v>1.92</v>
      </c>
      <c r="F100" s="133" t="s">
        <v>182</v>
      </c>
      <c r="K100" s="135">
        <v>2.2499999999999998E-3</v>
      </c>
      <c r="L100" s="135">
        <f>E100*K100</f>
        <v>4.3199999999999992E-3</v>
      </c>
      <c r="M100" s="132">
        <v>7.4999999999999997E-2</v>
      </c>
      <c r="N100" s="132">
        <f>E100*M100</f>
        <v>0.14399999999999999</v>
      </c>
      <c r="O100" s="133">
        <v>20</v>
      </c>
      <c r="P100" s="133" t="s">
        <v>150</v>
      </c>
      <c r="V100" s="136" t="s">
        <v>108</v>
      </c>
      <c r="W100" s="137">
        <v>1.655</v>
      </c>
      <c r="X100" s="130" t="s">
        <v>307</v>
      </c>
      <c r="Y100" s="130" t="s">
        <v>305</v>
      </c>
      <c r="Z100" s="133" t="s">
        <v>289</v>
      </c>
      <c r="AB100" s="133">
        <v>1</v>
      </c>
      <c r="AJ100" s="106" t="s">
        <v>153</v>
      </c>
      <c r="AK100" s="106" t="s">
        <v>154</v>
      </c>
    </row>
    <row r="101" spans="1:37">
      <c r="D101" s="10" t="s">
        <v>308</v>
      </c>
      <c r="E101" s="9"/>
      <c r="F101" s="2"/>
      <c r="G101" s="8"/>
      <c r="H101" s="8"/>
      <c r="I101" s="8"/>
      <c r="J101" s="8"/>
      <c r="K101" s="7"/>
      <c r="L101" s="7"/>
      <c r="M101" s="9"/>
      <c r="N101" s="9"/>
      <c r="O101" s="2"/>
      <c r="P101" s="2"/>
      <c r="Q101" s="9"/>
      <c r="R101" s="9"/>
      <c r="S101" s="9"/>
      <c r="T101" s="6"/>
      <c r="U101" s="6"/>
      <c r="V101" s="6" t="s">
        <v>0</v>
      </c>
      <c r="W101" s="1"/>
      <c r="X101" s="2"/>
    </row>
    <row r="102" spans="1:37" ht="25.5">
      <c r="A102" s="128">
        <v>31</v>
      </c>
      <c r="B102" s="129" t="s">
        <v>285</v>
      </c>
      <c r="C102" s="130" t="s">
        <v>309</v>
      </c>
      <c r="D102" s="131" t="s">
        <v>310</v>
      </c>
      <c r="E102" s="132">
        <v>4.7249999999999996</v>
      </c>
      <c r="F102" s="133" t="s">
        <v>182</v>
      </c>
      <c r="K102" s="135">
        <v>9.3999999999999997E-4</v>
      </c>
      <c r="L102" s="135">
        <f>E102*K102</f>
        <v>4.4414999999999993E-3</v>
      </c>
      <c r="M102" s="132">
        <v>5.3999999999999999E-2</v>
      </c>
      <c r="N102" s="132">
        <f>E102*M102</f>
        <v>0.25514999999999999</v>
      </c>
      <c r="O102" s="133">
        <v>20</v>
      </c>
      <c r="P102" s="133" t="s">
        <v>150</v>
      </c>
      <c r="V102" s="136" t="s">
        <v>108</v>
      </c>
      <c r="W102" s="137">
        <v>1.9750000000000001</v>
      </c>
      <c r="X102" s="130" t="s">
        <v>311</v>
      </c>
      <c r="Y102" s="130" t="s">
        <v>309</v>
      </c>
      <c r="Z102" s="133" t="s">
        <v>289</v>
      </c>
      <c r="AB102" s="133">
        <v>1</v>
      </c>
      <c r="AJ102" s="106" t="s">
        <v>153</v>
      </c>
      <c r="AK102" s="106" t="s">
        <v>154</v>
      </c>
    </row>
    <row r="103" spans="1:37">
      <c r="D103" s="10" t="s">
        <v>312</v>
      </c>
      <c r="E103" s="9"/>
      <c r="F103" s="2"/>
      <c r="G103" s="8"/>
      <c r="H103" s="8"/>
      <c r="I103" s="8"/>
      <c r="J103" s="8"/>
      <c r="K103" s="7"/>
      <c r="L103" s="7"/>
      <c r="M103" s="9"/>
      <c r="N103" s="9"/>
      <c r="O103" s="2"/>
      <c r="P103" s="2"/>
      <c r="Q103" s="9"/>
      <c r="R103" s="9"/>
      <c r="S103" s="9"/>
      <c r="T103" s="6"/>
      <c r="U103" s="6"/>
      <c r="V103" s="6" t="s">
        <v>0</v>
      </c>
      <c r="W103" s="1"/>
      <c r="X103" s="2"/>
    </row>
    <row r="104" spans="1:37">
      <c r="A104" s="128">
        <v>32</v>
      </c>
      <c r="B104" s="129" t="s">
        <v>285</v>
      </c>
      <c r="C104" s="130" t="s">
        <v>313</v>
      </c>
      <c r="D104" s="131" t="s">
        <v>314</v>
      </c>
      <c r="E104" s="132">
        <v>3.94</v>
      </c>
      <c r="F104" s="133" t="s">
        <v>182</v>
      </c>
      <c r="K104" s="135">
        <v>1.1999999999999999E-3</v>
      </c>
      <c r="L104" s="135">
        <f>E104*K104</f>
        <v>4.7279999999999996E-3</v>
      </c>
      <c r="M104" s="132">
        <v>7.5999999999999998E-2</v>
      </c>
      <c r="N104" s="132">
        <f>E104*M104</f>
        <v>0.29943999999999998</v>
      </c>
      <c r="O104" s="133">
        <v>20</v>
      </c>
      <c r="P104" s="133" t="s">
        <v>150</v>
      </c>
      <c r="V104" s="136" t="s">
        <v>108</v>
      </c>
      <c r="W104" s="137">
        <v>3.294</v>
      </c>
      <c r="X104" s="130" t="s">
        <v>315</v>
      </c>
      <c r="Y104" s="130" t="s">
        <v>313</v>
      </c>
      <c r="Z104" s="133" t="s">
        <v>289</v>
      </c>
      <c r="AB104" s="133">
        <v>1</v>
      </c>
      <c r="AJ104" s="106" t="s">
        <v>153</v>
      </c>
      <c r="AK104" s="106" t="s">
        <v>154</v>
      </c>
    </row>
    <row r="105" spans="1:37">
      <c r="D105" s="10" t="s">
        <v>316</v>
      </c>
      <c r="E105" s="9"/>
      <c r="F105" s="2"/>
      <c r="G105" s="8"/>
      <c r="H105" s="8"/>
      <c r="I105" s="8"/>
      <c r="J105" s="8"/>
      <c r="K105" s="7"/>
      <c r="L105" s="7"/>
      <c r="M105" s="9"/>
      <c r="N105" s="9"/>
      <c r="O105" s="2"/>
      <c r="P105" s="2"/>
      <c r="Q105" s="9"/>
      <c r="R105" s="9"/>
      <c r="S105" s="9"/>
      <c r="T105" s="6"/>
      <c r="U105" s="6"/>
      <c r="V105" s="6" t="s">
        <v>0</v>
      </c>
      <c r="W105" s="1"/>
      <c r="X105" s="2"/>
    </row>
    <row r="106" spans="1:37" ht="25.5">
      <c r="A106" s="128">
        <v>33</v>
      </c>
      <c r="B106" s="129" t="s">
        <v>285</v>
      </c>
      <c r="C106" s="130" t="s">
        <v>317</v>
      </c>
      <c r="D106" s="131" t="s">
        <v>318</v>
      </c>
      <c r="E106" s="132">
        <v>28.13</v>
      </c>
      <c r="F106" s="133" t="s">
        <v>182</v>
      </c>
      <c r="K106" s="135">
        <v>4.4000000000000002E-4</v>
      </c>
      <c r="L106" s="135">
        <f>E106*K106</f>
        <v>1.23772E-2</v>
      </c>
      <c r="M106" s="132">
        <v>2.5000000000000001E-2</v>
      </c>
      <c r="N106" s="132">
        <f>E106*M106</f>
        <v>0.70325000000000004</v>
      </c>
      <c r="O106" s="133">
        <v>20</v>
      </c>
      <c r="P106" s="133" t="s">
        <v>150</v>
      </c>
      <c r="V106" s="136" t="s">
        <v>108</v>
      </c>
      <c r="W106" s="137">
        <v>8.3260000000000005</v>
      </c>
      <c r="X106" s="130" t="s">
        <v>319</v>
      </c>
      <c r="Y106" s="130" t="s">
        <v>317</v>
      </c>
      <c r="Z106" s="133" t="s">
        <v>289</v>
      </c>
      <c r="AB106" s="133">
        <v>1</v>
      </c>
      <c r="AJ106" s="106" t="s">
        <v>153</v>
      </c>
      <c r="AK106" s="106" t="s">
        <v>154</v>
      </c>
    </row>
    <row r="107" spans="1:37">
      <c r="D107" s="10" t="s">
        <v>320</v>
      </c>
      <c r="E107" s="9"/>
      <c r="F107" s="2"/>
      <c r="G107" s="8"/>
      <c r="H107" s="8"/>
      <c r="I107" s="8"/>
      <c r="J107" s="8"/>
      <c r="K107" s="7"/>
      <c r="L107" s="7"/>
      <c r="M107" s="9"/>
      <c r="N107" s="9"/>
      <c r="O107" s="2"/>
      <c r="P107" s="2"/>
      <c r="Q107" s="9"/>
      <c r="R107" s="9"/>
      <c r="S107" s="9"/>
      <c r="T107" s="6"/>
      <c r="U107" s="6"/>
      <c r="V107" s="6" t="s">
        <v>0</v>
      </c>
      <c r="W107" s="1"/>
      <c r="X107" s="2"/>
    </row>
    <row r="108" spans="1:37" ht="25.5">
      <c r="D108" s="5" t="s">
        <v>321</v>
      </c>
      <c r="E108" s="9"/>
      <c r="F108" s="2"/>
      <c r="G108" s="8"/>
      <c r="H108" s="8"/>
      <c r="I108" s="8"/>
      <c r="J108" s="8"/>
      <c r="K108" s="7"/>
      <c r="L108" s="7"/>
      <c r="M108" s="9"/>
      <c r="N108" s="9"/>
      <c r="O108" s="2"/>
      <c r="P108" s="2"/>
      <c r="Q108" s="9"/>
      <c r="R108" s="9"/>
      <c r="S108" s="9"/>
      <c r="T108" s="6"/>
      <c r="U108" s="6"/>
      <c r="V108" s="6" t="s">
        <v>0</v>
      </c>
      <c r="W108" s="1"/>
      <c r="X108" s="2"/>
    </row>
    <row r="109" spans="1:37" ht="25.5">
      <c r="A109" s="128">
        <v>34</v>
      </c>
      <c r="B109" s="129" t="s">
        <v>285</v>
      </c>
      <c r="C109" s="130" t="s">
        <v>322</v>
      </c>
      <c r="D109" s="131" t="s">
        <v>323</v>
      </c>
      <c r="E109" s="132">
        <v>0.39600000000000002</v>
      </c>
      <c r="F109" s="133" t="s">
        <v>149</v>
      </c>
      <c r="K109" s="135">
        <v>1.8699999999999999E-3</v>
      </c>
      <c r="L109" s="135">
        <f>E109*K109</f>
        <v>7.4052000000000005E-4</v>
      </c>
      <c r="M109" s="132">
        <v>1.8</v>
      </c>
      <c r="N109" s="132">
        <f>E109*M109</f>
        <v>0.7128000000000001</v>
      </c>
      <c r="O109" s="133">
        <v>20</v>
      </c>
      <c r="P109" s="133" t="s">
        <v>150</v>
      </c>
      <c r="V109" s="136" t="s">
        <v>108</v>
      </c>
      <c r="W109" s="137">
        <v>2.5630000000000002</v>
      </c>
      <c r="X109" s="130" t="s">
        <v>324</v>
      </c>
      <c r="Y109" s="130" t="s">
        <v>322</v>
      </c>
      <c r="Z109" s="133" t="s">
        <v>289</v>
      </c>
      <c r="AB109" s="133">
        <v>1</v>
      </c>
      <c r="AJ109" s="106" t="s">
        <v>153</v>
      </c>
      <c r="AK109" s="106" t="s">
        <v>154</v>
      </c>
    </row>
    <row r="110" spans="1:37">
      <c r="D110" s="10" t="s">
        <v>325</v>
      </c>
      <c r="E110" s="9"/>
      <c r="F110" s="2"/>
      <c r="G110" s="8"/>
      <c r="H110" s="8"/>
      <c r="I110" s="8"/>
      <c r="J110" s="8"/>
      <c r="K110" s="7"/>
      <c r="L110" s="7"/>
      <c r="M110" s="9"/>
      <c r="N110" s="9"/>
      <c r="O110" s="2"/>
      <c r="P110" s="2"/>
      <c r="Q110" s="9"/>
      <c r="R110" s="9"/>
      <c r="S110" s="9"/>
      <c r="T110" s="6"/>
      <c r="U110" s="6"/>
      <c r="V110" s="6" t="s">
        <v>0</v>
      </c>
      <c r="W110" s="1"/>
      <c r="X110" s="2"/>
    </row>
    <row r="111" spans="1:37" ht="25.5">
      <c r="A111" s="128">
        <v>35</v>
      </c>
      <c r="B111" s="129" t="s">
        <v>285</v>
      </c>
      <c r="C111" s="130" t="s">
        <v>326</v>
      </c>
      <c r="D111" s="131" t="s">
        <v>327</v>
      </c>
      <c r="E111" s="132">
        <v>1.611</v>
      </c>
      <c r="F111" s="133" t="s">
        <v>149</v>
      </c>
      <c r="K111" s="135">
        <v>1.8699999999999999E-3</v>
      </c>
      <c r="L111" s="135">
        <f>E111*K111</f>
        <v>3.01257E-3</v>
      </c>
      <c r="M111" s="132">
        <v>1.8</v>
      </c>
      <c r="N111" s="132">
        <f>E111*M111</f>
        <v>2.8997999999999999</v>
      </c>
      <c r="O111" s="133">
        <v>20</v>
      </c>
      <c r="P111" s="133" t="s">
        <v>150</v>
      </c>
      <c r="V111" s="136" t="s">
        <v>108</v>
      </c>
      <c r="W111" s="137">
        <v>7.4770000000000003</v>
      </c>
      <c r="X111" s="130" t="s">
        <v>328</v>
      </c>
      <c r="Y111" s="130" t="s">
        <v>326</v>
      </c>
      <c r="Z111" s="133" t="s">
        <v>289</v>
      </c>
      <c r="AB111" s="133">
        <v>1</v>
      </c>
      <c r="AJ111" s="106" t="s">
        <v>153</v>
      </c>
      <c r="AK111" s="106" t="s">
        <v>154</v>
      </c>
    </row>
    <row r="112" spans="1:37">
      <c r="D112" s="10" t="s">
        <v>329</v>
      </c>
      <c r="E112" s="9"/>
      <c r="F112" s="2"/>
      <c r="G112" s="8"/>
      <c r="H112" s="8"/>
      <c r="I112" s="8"/>
      <c r="J112" s="8"/>
      <c r="K112" s="7"/>
      <c r="L112" s="7"/>
      <c r="M112" s="9"/>
      <c r="N112" s="9"/>
      <c r="O112" s="2"/>
      <c r="P112" s="2"/>
      <c r="Q112" s="9"/>
      <c r="R112" s="9"/>
      <c r="S112" s="9"/>
      <c r="T112" s="6"/>
      <c r="U112" s="6"/>
      <c r="V112" s="6" t="s">
        <v>0</v>
      </c>
      <c r="W112" s="1"/>
      <c r="X112" s="2"/>
    </row>
    <row r="113" spans="1:37">
      <c r="D113" s="10" t="s">
        <v>330</v>
      </c>
      <c r="E113" s="9"/>
      <c r="F113" s="2"/>
      <c r="G113" s="8"/>
      <c r="H113" s="8"/>
      <c r="I113" s="8"/>
      <c r="J113" s="8"/>
      <c r="K113" s="7"/>
      <c r="L113" s="7"/>
      <c r="M113" s="9"/>
      <c r="N113" s="9"/>
      <c r="O113" s="2"/>
      <c r="P113" s="2"/>
      <c r="Q113" s="9"/>
      <c r="R113" s="9"/>
      <c r="S113" s="9"/>
      <c r="T113" s="6"/>
      <c r="U113" s="6"/>
      <c r="V113" s="6" t="s">
        <v>0</v>
      </c>
      <c r="W113" s="1"/>
      <c r="X113" s="2"/>
    </row>
    <row r="114" spans="1:37">
      <c r="A114" s="128">
        <v>36</v>
      </c>
      <c r="B114" s="129" t="s">
        <v>285</v>
      </c>
      <c r="C114" s="130" t="s">
        <v>331</v>
      </c>
      <c r="D114" s="131" t="s">
        <v>332</v>
      </c>
      <c r="E114" s="132">
        <v>1</v>
      </c>
      <c r="F114" s="133" t="s">
        <v>333</v>
      </c>
      <c r="L114" s="135">
        <f>E114*K114</f>
        <v>0</v>
      </c>
      <c r="M114" s="132">
        <v>1.113</v>
      </c>
      <c r="N114" s="132">
        <f>E114*M114</f>
        <v>1.113</v>
      </c>
      <c r="O114" s="133">
        <v>20</v>
      </c>
      <c r="P114" s="133" t="s">
        <v>150</v>
      </c>
      <c r="V114" s="136" t="s">
        <v>108</v>
      </c>
      <c r="W114" s="137">
        <v>8.0000000000000002E-3</v>
      </c>
      <c r="X114" s="130" t="s">
        <v>334</v>
      </c>
      <c r="Y114" s="130" t="s">
        <v>331</v>
      </c>
      <c r="Z114" s="133" t="s">
        <v>335</v>
      </c>
      <c r="AB114" s="133">
        <v>1</v>
      </c>
      <c r="AJ114" s="106" t="s">
        <v>153</v>
      </c>
      <c r="AK114" s="106" t="s">
        <v>154</v>
      </c>
    </row>
    <row r="115" spans="1:37">
      <c r="A115" s="128">
        <v>37</v>
      </c>
      <c r="B115" s="129" t="s">
        <v>285</v>
      </c>
      <c r="C115" s="130" t="s">
        <v>336</v>
      </c>
      <c r="D115" s="131" t="s">
        <v>337</v>
      </c>
      <c r="E115" s="132">
        <v>6.5620000000000003</v>
      </c>
      <c r="F115" s="133" t="s">
        <v>338</v>
      </c>
      <c r="L115" s="135">
        <f>E115*K115</f>
        <v>0</v>
      </c>
      <c r="N115" s="132">
        <f>E115*M115</f>
        <v>0</v>
      </c>
      <c r="O115" s="133">
        <v>20</v>
      </c>
      <c r="P115" s="133" t="s">
        <v>150</v>
      </c>
      <c r="V115" s="136" t="s">
        <v>108</v>
      </c>
      <c r="W115" s="137">
        <v>3.55</v>
      </c>
      <c r="X115" s="130" t="s">
        <v>339</v>
      </c>
      <c r="Y115" s="130" t="s">
        <v>336</v>
      </c>
      <c r="Z115" s="133" t="s">
        <v>289</v>
      </c>
      <c r="AB115" s="133">
        <v>1</v>
      </c>
      <c r="AJ115" s="106" t="s">
        <v>153</v>
      </c>
      <c r="AK115" s="106" t="s">
        <v>154</v>
      </c>
    </row>
    <row r="116" spans="1:37" ht="25.5">
      <c r="A116" s="128">
        <v>38</v>
      </c>
      <c r="B116" s="129" t="s">
        <v>285</v>
      </c>
      <c r="C116" s="130" t="s">
        <v>340</v>
      </c>
      <c r="D116" s="131" t="s">
        <v>341</v>
      </c>
      <c r="E116" s="132">
        <v>59.058</v>
      </c>
      <c r="F116" s="133" t="s">
        <v>338</v>
      </c>
      <c r="L116" s="135">
        <f>E116*K116</f>
        <v>0</v>
      </c>
      <c r="N116" s="132">
        <f>E116*M116</f>
        <v>0</v>
      </c>
      <c r="O116" s="133">
        <v>20</v>
      </c>
      <c r="P116" s="133" t="s">
        <v>150</v>
      </c>
      <c r="V116" s="136" t="s">
        <v>108</v>
      </c>
      <c r="X116" s="130" t="s">
        <v>342</v>
      </c>
      <c r="Y116" s="130" t="s">
        <v>340</v>
      </c>
      <c r="Z116" s="133" t="s">
        <v>289</v>
      </c>
      <c r="AB116" s="133">
        <v>1</v>
      </c>
      <c r="AJ116" s="106" t="s">
        <v>153</v>
      </c>
      <c r="AK116" s="106" t="s">
        <v>154</v>
      </c>
    </row>
    <row r="117" spans="1:37">
      <c r="D117" s="5" t="s">
        <v>343</v>
      </c>
      <c r="E117" s="9"/>
      <c r="F117" s="2"/>
      <c r="G117" s="8"/>
      <c r="H117" s="8"/>
      <c r="I117" s="8"/>
      <c r="J117" s="8"/>
      <c r="K117" s="7"/>
      <c r="L117" s="7"/>
      <c r="M117" s="9"/>
      <c r="N117" s="9"/>
      <c r="O117" s="2"/>
      <c r="P117" s="2"/>
      <c r="Q117" s="9"/>
      <c r="R117" s="9"/>
      <c r="S117" s="9"/>
      <c r="T117" s="6"/>
      <c r="U117" s="6"/>
      <c r="V117" s="6" t="s">
        <v>0</v>
      </c>
      <c r="W117" s="1"/>
      <c r="X117" s="2"/>
    </row>
    <row r="118" spans="1:37" ht="25.5">
      <c r="A118" s="128">
        <v>39</v>
      </c>
      <c r="B118" s="129" t="s">
        <v>285</v>
      </c>
      <c r="C118" s="130" t="s">
        <v>344</v>
      </c>
      <c r="D118" s="131" t="s">
        <v>345</v>
      </c>
      <c r="E118" s="132">
        <v>6.5620000000000003</v>
      </c>
      <c r="F118" s="133" t="s">
        <v>338</v>
      </c>
      <c r="L118" s="135">
        <f>E118*K118</f>
        <v>0</v>
      </c>
      <c r="N118" s="132">
        <f>E118*M118</f>
        <v>0</v>
      </c>
      <c r="O118" s="133">
        <v>20</v>
      </c>
      <c r="P118" s="133" t="s">
        <v>150</v>
      </c>
      <c r="V118" s="136" t="s">
        <v>108</v>
      </c>
      <c r="W118" s="137">
        <v>7.3949999999999996</v>
      </c>
      <c r="X118" s="130" t="s">
        <v>346</v>
      </c>
      <c r="Y118" s="130" t="s">
        <v>344</v>
      </c>
      <c r="Z118" s="133" t="s">
        <v>289</v>
      </c>
      <c r="AB118" s="133">
        <v>1</v>
      </c>
      <c r="AJ118" s="106" t="s">
        <v>153</v>
      </c>
      <c r="AK118" s="106" t="s">
        <v>154</v>
      </c>
    </row>
    <row r="119" spans="1:37" ht="25.5">
      <c r="A119" s="128">
        <v>40</v>
      </c>
      <c r="B119" s="129" t="s">
        <v>285</v>
      </c>
      <c r="C119" s="130" t="s">
        <v>347</v>
      </c>
      <c r="D119" s="131" t="s">
        <v>348</v>
      </c>
      <c r="E119" s="132">
        <v>13.124000000000001</v>
      </c>
      <c r="F119" s="133" t="s">
        <v>338</v>
      </c>
      <c r="L119" s="135">
        <f>E119*K119</f>
        <v>0</v>
      </c>
      <c r="N119" s="132">
        <f>E119*M119</f>
        <v>0</v>
      </c>
      <c r="O119" s="133">
        <v>20</v>
      </c>
      <c r="P119" s="133" t="s">
        <v>150</v>
      </c>
      <c r="V119" s="136" t="s">
        <v>108</v>
      </c>
      <c r="W119" s="137">
        <v>1.6539999999999999</v>
      </c>
      <c r="X119" s="130" t="s">
        <v>349</v>
      </c>
      <c r="Y119" s="130" t="s">
        <v>347</v>
      </c>
      <c r="Z119" s="133" t="s">
        <v>289</v>
      </c>
      <c r="AB119" s="133">
        <v>1</v>
      </c>
      <c r="AJ119" s="106" t="s">
        <v>153</v>
      </c>
      <c r="AK119" s="106" t="s">
        <v>154</v>
      </c>
    </row>
    <row r="120" spans="1:37">
      <c r="D120" s="5" t="s">
        <v>350</v>
      </c>
      <c r="E120" s="9"/>
      <c r="F120" s="2"/>
      <c r="G120" s="8"/>
      <c r="H120" s="8"/>
      <c r="I120" s="8"/>
      <c r="J120" s="8"/>
      <c r="K120" s="7"/>
      <c r="L120" s="7"/>
      <c r="M120" s="9"/>
      <c r="N120" s="9"/>
      <c r="O120" s="2"/>
      <c r="P120" s="2"/>
      <c r="Q120" s="9"/>
      <c r="R120" s="9"/>
      <c r="S120" s="9"/>
      <c r="T120" s="6"/>
      <c r="U120" s="6"/>
      <c r="V120" s="6" t="s">
        <v>0</v>
      </c>
      <c r="W120" s="1"/>
      <c r="X120" s="2"/>
    </row>
    <row r="121" spans="1:37" ht="25.5">
      <c r="A121" s="128">
        <v>41</v>
      </c>
      <c r="B121" s="129" t="s">
        <v>285</v>
      </c>
      <c r="C121" s="130" t="s">
        <v>351</v>
      </c>
      <c r="D121" s="131" t="s">
        <v>352</v>
      </c>
      <c r="E121" s="132">
        <v>6.5620000000000003</v>
      </c>
      <c r="F121" s="133" t="s">
        <v>338</v>
      </c>
      <c r="L121" s="135">
        <f>E121*K121</f>
        <v>0</v>
      </c>
      <c r="N121" s="132">
        <f>E121*M121</f>
        <v>0</v>
      </c>
      <c r="O121" s="133">
        <v>20</v>
      </c>
      <c r="P121" s="133" t="s">
        <v>150</v>
      </c>
      <c r="V121" s="136" t="s">
        <v>108</v>
      </c>
      <c r="X121" s="130" t="s">
        <v>353</v>
      </c>
      <c r="Y121" s="130" t="s">
        <v>351</v>
      </c>
      <c r="Z121" s="133" t="s">
        <v>289</v>
      </c>
      <c r="AB121" s="133">
        <v>1</v>
      </c>
      <c r="AJ121" s="106" t="s">
        <v>153</v>
      </c>
      <c r="AK121" s="106" t="s">
        <v>154</v>
      </c>
    </row>
    <row r="122" spans="1:37">
      <c r="A122" s="128">
        <v>42</v>
      </c>
      <c r="B122" s="129" t="s">
        <v>161</v>
      </c>
      <c r="C122" s="130" t="s">
        <v>354</v>
      </c>
      <c r="D122" s="131" t="s">
        <v>355</v>
      </c>
      <c r="E122" s="132">
        <v>9.6769999999999996</v>
      </c>
      <c r="F122" s="133" t="s">
        <v>338</v>
      </c>
      <c r="L122" s="135">
        <f>E122*K122</f>
        <v>0</v>
      </c>
      <c r="N122" s="132">
        <f>E122*M122</f>
        <v>0</v>
      </c>
      <c r="O122" s="133">
        <v>20</v>
      </c>
      <c r="P122" s="133" t="s">
        <v>150</v>
      </c>
      <c r="V122" s="136" t="s">
        <v>108</v>
      </c>
      <c r="W122" s="137">
        <v>7.8479999999999999</v>
      </c>
      <c r="X122" s="130" t="s">
        <v>356</v>
      </c>
      <c r="Y122" s="130" t="s">
        <v>354</v>
      </c>
      <c r="Z122" s="133" t="s">
        <v>357</v>
      </c>
      <c r="AB122" s="133">
        <v>1</v>
      </c>
      <c r="AJ122" s="106" t="s">
        <v>153</v>
      </c>
      <c r="AK122" s="106" t="s">
        <v>154</v>
      </c>
    </row>
    <row r="123" spans="1:37">
      <c r="D123" s="4" t="s">
        <v>358</v>
      </c>
      <c r="E123" s="168">
        <f>J123</f>
        <v>0</v>
      </c>
      <c r="H123" s="168"/>
      <c r="I123" s="168"/>
      <c r="J123" s="168"/>
      <c r="L123" s="169">
        <f>SUM(L80:L122)</f>
        <v>0.57867786999999993</v>
      </c>
      <c r="N123" s="170">
        <f>SUM(N80:N122)</f>
        <v>6.5615620000000003</v>
      </c>
      <c r="W123" s="137">
        <f>SUM(W80:W122)</f>
        <v>99.435999999999993</v>
      </c>
    </row>
    <row r="125" spans="1:37">
      <c r="D125" s="4" t="s">
        <v>359</v>
      </c>
      <c r="E125" s="170">
        <f>J125</f>
        <v>0</v>
      </c>
      <c r="H125" s="168"/>
      <c r="I125" s="168"/>
      <c r="J125" s="168"/>
      <c r="L125" s="169">
        <f>+L31+L78+L123</f>
        <v>9.6768171200000008</v>
      </c>
      <c r="N125" s="170">
        <f>+N31+N78+N123</f>
        <v>6.5615620000000003</v>
      </c>
      <c r="W125" s="137">
        <f>+W31+W78+W123</f>
        <v>188.05099999999999</v>
      </c>
    </row>
    <row r="127" spans="1:37">
      <c r="B127" s="3" t="s">
        <v>360</v>
      </c>
    </row>
    <row r="128" spans="1:37">
      <c r="B128" s="130" t="s">
        <v>361</v>
      </c>
    </row>
    <row r="129" spans="1:37" ht="25.5">
      <c r="A129" s="128">
        <v>43</v>
      </c>
      <c r="B129" s="129" t="s">
        <v>362</v>
      </c>
      <c r="C129" s="130" t="s">
        <v>363</v>
      </c>
      <c r="D129" s="131" t="s">
        <v>364</v>
      </c>
      <c r="E129" s="132">
        <v>100.65300000000001</v>
      </c>
      <c r="F129" s="133" t="s">
        <v>182</v>
      </c>
      <c r="L129" s="135">
        <f>E129*K129</f>
        <v>0</v>
      </c>
      <c r="N129" s="132">
        <f>E129*M129</f>
        <v>0</v>
      </c>
      <c r="O129" s="133">
        <v>20</v>
      </c>
      <c r="P129" s="133" t="s">
        <v>150</v>
      </c>
      <c r="V129" s="136" t="s">
        <v>365</v>
      </c>
      <c r="W129" s="137">
        <v>3.2210000000000001</v>
      </c>
      <c r="X129" s="130" t="s">
        <v>363</v>
      </c>
      <c r="Y129" s="130" t="s">
        <v>363</v>
      </c>
      <c r="Z129" s="133" t="s">
        <v>366</v>
      </c>
      <c r="AB129" s="133">
        <v>1</v>
      </c>
      <c r="AJ129" s="106" t="s">
        <v>367</v>
      </c>
      <c r="AK129" s="106" t="s">
        <v>154</v>
      </c>
    </row>
    <row r="130" spans="1:37">
      <c r="D130" s="10" t="s">
        <v>368</v>
      </c>
      <c r="E130" s="9"/>
      <c r="F130" s="2"/>
      <c r="G130" s="8"/>
      <c r="H130" s="8"/>
      <c r="I130" s="8"/>
      <c r="J130" s="8"/>
      <c r="K130" s="7"/>
      <c r="L130" s="7"/>
      <c r="M130" s="9"/>
      <c r="N130" s="9"/>
      <c r="O130" s="2"/>
      <c r="P130" s="2"/>
      <c r="Q130" s="9"/>
      <c r="R130" s="9"/>
      <c r="S130" s="9"/>
      <c r="T130" s="6"/>
      <c r="U130" s="6"/>
      <c r="V130" s="6" t="s">
        <v>0</v>
      </c>
      <c r="W130" s="1"/>
      <c r="X130" s="2"/>
    </row>
    <row r="131" spans="1:37">
      <c r="D131" s="5" t="s">
        <v>369</v>
      </c>
      <c r="E131" s="9"/>
      <c r="F131" s="2"/>
      <c r="G131" s="8"/>
      <c r="H131" s="8"/>
      <c r="I131" s="8"/>
      <c r="J131" s="8"/>
      <c r="K131" s="7"/>
      <c r="L131" s="7"/>
      <c r="M131" s="9"/>
      <c r="N131" s="9"/>
      <c r="O131" s="2"/>
      <c r="P131" s="2"/>
      <c r="Q131" s="9"/>
      <c r="R131" s="9"/>
      <c r="S131" s="9"/>
      <c r="T131" s="6"/>
      <c r="U131" s="6"/>
      <c r="V131" s="6" t="s">
        <v>0</v>
      </c>
      <c r="W131" s="1"/>
      <c r="X131" s="2"/>
    </row>
    <row r="132" spans="1:37">
      <c r="D132" s="5" t="s">
        <v>370</v>
      </c>
      <c r="E132" s="9"/>
      <c r="F132" s="2"/>
      <c r="G132" s="8"/>
      <c r="H132" s="8"/>
      <c r="I132" s="8"/>
      <c r="J132" s="8"/>
      <c r="K132" s="7"/>
      <c r="L132" s="7"/>
      <c r="M132" s="9"/>
      <c r="N132" s="9"/>
      <c r="O132" s="2"/>
      <c r="P132" s="2"/>
      <c r="Q132" s="9"/>
      <c r="R132" s="9"/>
      <c r="S132" s="9"/>
      <c r="T132" s="6"/>
      <c r="U132" s="6"/>
      <c r="V132" s="6" t="s">
        <v>0</v>
      </c>
      <c r="W132" s="1"/>
      <c r="X132" s="2"/>
    </row>
    <row r="133" spans="1:37">
      <c r="A133" s="128">
        <v>44</v>
      </c>
      <c r="B133" s="129" t="s">
        <v>371</v>
      </c>
      <c r="C133" s="130" t="s">
        <v>372</v>
      </c>
      <c r="D133" s="131" t="s">
        <v>373</v>
      </c>
      <c r="E133" s="132">
        <v>100.65300000000001</v>
      </c>
      <c r="F133" s="133" t="s">
        <v>182</v>
      </c>
      <c r="L133" s="135">
        <f>E133*K133</f>
        <v>0</v>
      </c>
      <c r="N133" s="132">
        <f>E133*M133</f>
        <v>0</v>
      </c>
      <c r="O133" s="133">
        <v>20</v>
      </c>
      <c r="P133" s="133" t="s">
        <v>150</v>
      </c>
      <c r="V133" s="136" t="s">
        <v>365</v>
      </c>
      <c r="W133" s="137">
        <v>3.2210000000000001</v>
      </c>
      <c r="X133" s="130" t="s">
        <v>372</v>
      </c>
      <c r="Y133" s="130" t="s">
        <v>372</v>
      </c>
      <c r="Z133" s="133" t="s">
        <v>366</v>
      </c>
      <c r="AB133" s="133">
        <v>1</v>
      </c>
      <c r="AJ133" s="106" t="s">
        <v>367</v>
      </c>
      <c r="AK133" s="106" t="s">
        <v>154</v>
      </c>
    </row>
    <row r="134" spans="1:37" ht="25.5">
      <c r="A134" s="128">
        <v>45</v>
      </c>
      <c r="B134" s="129" t="s">
        <v>371</v>
      </c>
      <c r="C134" s="130" t="s">
        <v>374</v>
      </c>
      <c r="D134" s="131" t="s">
        <v>375</v>
      </c>
      <c r="E134" s="132">
        <v>28.384</v>
      </c>
      <c r="F134" s="133" t="s">
        <v>58</v>
      </c>
      <c r="L134" s="135">
        <f>E134*K134</f>
        <v>0</v>
      </c>
      <c r="N134" s="132">
        <f>E134*M134</f>
        <v>0</v>
      </c>
      <c r="O134" s="133">
        <v>20</v>
      </c>
      <c r="P134" s="133" t="s">
        <v>150</v>
      </c>
      <c r="V134" s="136" t="s">
        <v>365</v>
      </c>
      <c r="X134" s="130" t="s">
        <v>376</v>
      </c>
      <c r="Y134" s="130" t="s">
        <v>374</v>
      </c>
      <c r="Z134" s="133" t="s">
        <v>377</v>
      </c>
      <c r="AB134" s="133">
        <v>1</v>
      </c>
      <c r="AJ134" s="106" t="s">
        <v>367</v>
      </c>
      <c r="AK134" s="106" t="s">
        <v>154</v>
      </c>
    </row>
    <row r="135" spans="1:37">
      <c r="D135" s="4" t="s">
        <v>378</v>
      </c>
      <c r="E135" s="168">
        <f>J135</f>
        <v>0</v>
      </c>
      <c r="H135" s="168"/>
      <c r="I135" s="168"/>
      <c r="J135" s="168"/>
      <c r="L135" s="169">
        <f>SUM(L127:L134)</f>
        <v>0</v>
      </c>
      <c r="N135" s="170">
        <f>SUM(N127:N134)</f>
        <v>0</v>
      </c>
      <c r="W135" s="137">
        <f>SUM(W127:W134)</f>
        <v>6.4420000000000002</v>
      </c>
    </row>
    <row r="137" spans="1:37">
      <c r="B137" s="130" t="s">
        <v>379</v>
      </c>
    </row>
    <row r="138" spans="1:37">
      <c r="A138" s="128">
        <v>46</v>
      </c>
      <c r="B138" s="129" t="s">
        <v>380</v>
      </c>
      <c r="C138" s="130" t="s">
        <v>381</v>
      </c>
      <c r="D138" s="131" t="s">
        <v>382</v>
      </c>
      <c r="E138" s="132">
        <v>90.203000000000003</v>
      </c>
      <c r="F138" s="133" t="s">
        <v>182</v>
      </c>
      <c r="L138" s="135">
        <f>E138*K138</f>
        <v>0</v>
      </c>
      <c r="N138" s="132">
        <f>E138*M138</f>
        <v>0</v>
      </c>
      <c r="O138" s="133">
        <v>20</v>
      </c>
      <c r="P138" s="133" t="s">
        <v>150</v>
      </c>
      <c r="V138" s="136" t="s">
        <v>365</v>
      </c>
      <c r="W138" s="137">
        <v>8.1180000000000003</v>
      </c>
      <c r="X138" s="130" t="s">
        <v>383</v>
      </c>
      <c r="Y138" s="130" t="s">
        <v>381</v>
      </c>
      <c r="Z138" s="133" t="s">
        <v>384</v>
      </c>
      <c r="AB138" s="133">
        <v>1</v>
      </c>
      <c r="AJ138" s="106" t="s">
        <v>367</v>
      </c>
      <c r="AK138" s="106" t="s">
        <v>154</v>
      </c>
    </row>
    <row r="139" spans="1:37">
      <c r="D139" s="10" t="s">
        <v>385</v>
      </c>
      <c r="E139" s="9"/>
      <c r="F139" s="2"/>
      <c r="G139" s="8"/>
      <c r="H139" s="8"/>
      <c r="I139" s="8"/>
      <c r="J139" s="8"/>
      <c r="K139" s="7"/>
      <c r="L139" s="7"/>
      <c r="M139" s="9"/>
      <c r="N139" s="9"/>
      <c r="O139" s="2"/>
      <c r="P139" s="2"/>
      <c r="Q139" s="9"/>
      <c r="R139" s="9"/>
      <c r="S139" s="9"/>
      <c r="T139" s="6"/>
      <c r="U139" s="6"/>
      <c r="V139" s="6" t="s">
        <v>0</v>
      </c>
      <c r="W139" s="1"/>
      <c r="X139" s="2"/>
    </row>
    <row r="140" spans="1:37" ht="25.5">
      <c r="A140" s="128">
        <v>47</v>
      </c>
      <c r="B140" s="11" t="s">
        <v>255</v>
      </c>
      <c r="C140" s="3" t="s">
        <v>386</v>
      </c>
      <c r="D140" s="131" t="s">
        <v>387</v>
      </c>
      <c r="E140" s="132">
        <v>92.007000000000005</v>
      </c>
      <c r="F140" s="133" t="s">
        <v>182</v>
      </c>
      <c r="K140" s="135">
        <v>1E-3</v>
      </c>
      <c r="L140" s="135">
        <f>E140*K140</f>
        <v>9.2007000000000005E-2</v>
      </c>
      <c r="N140" s="132">
        <f>E140*M140</f>
        <v>0</v>
      </c>
      <c r="O140" s="133">
        <v>20</v>
      </c>
      <c r="P140" s="133" t="s">
        <v>150</v>
      </c>
      <c r="V140" s="136" t="s">
        <v>101</v>
      </c>
      <c r="X140" s="130" t="s">
        <v>388</v>
      </c>
      <c r="Y140" s="130" t="s">
        <v>386</v>
      </c>
      <c r="Z140" s="133" t="s">
        <v>389</v>
      </c>
      <c r="AA140" s="130" t="s">
        <v>150</v>
      </c>
      <c r="AB140" s="133">
        <v>8</v>
      </c>
      <c r="AJ140" s="106" t="s">
        <v>390</v>
      </c>
      <c r="AK140" s="106" t="s">
        <v>154</v>
      </c>
    </row>
    <row r="141" spans="1:37" ht="25.5">
      <c r="A141" s="128">
        <v>48</v>
      </c>
      <c r="B141" s="129" t="s">
        <v>380</v>
      </c>
      <c r="C141" s="130" t="s">
        <v>391</v>
      </c>
      <c r="D141" s="131" t="s">
        <v>392</v>
      </c>
      <c r="E141" s="132">
        <v>100.65300000000001</v>
      </c>
      <c r="F141" s="133" t="s">
        <v>182</v>
      </c>
      <c r="K141" s="135">
        <v>6.9999999999999994E-5</v>
      </c>
      <c r="L141" s="135">
        <f>E141*K141</f>
        <v>7.0457100000000002E-3</v>
      </c>
      <c r="N141" s="132">
        <f>E141*M141</f>
        <v>0</v>
      </c>
      <c r="O141" s="133">
        <v>20</v>
      </c>
      <c r="P141" s="133" t="s">
        <v>150</v>
      </c>
      <c r="V141" s="136" t="s">
        <v>365</v>
      </c>
      <c r="W141" s="137">
        <v>4.1269999999999998</v>
      </c>
      <c r="X141" s="130" t="s">
        <v>393</v>
      </c>
      <c r="Y141" s="130" t="s">
        <v>391</v>
      </c>
      <c r="Z141" s="133" t="s">
        <v>384</v>
      </c>
      <c r="AB141" s="133">
        <v>1</v>
      </c>
      <c r="AJ141" s="106" t="s">
        <v>367</v>
      </c>
      <c r="AK141" s="106" t="s">
        <v>154</v>
      </c>
    </row>
    <row r="142" spans="1:37" ht="25.5">
      <c r="A142" s="128">
        <v>49</v>
      </c>
      <c r="B142" s="129" t="s">
        <v>380</v>
      </c>
      <c r="C142" s="130" t="s">
        <v>394</v>
      </c>
      <c r="D142" s="131" t="s">
        <v>395</v>
      </c>
      <c r="E142" s="132">
        <v>41.462000000000003</v>
      </c>
      <c r="F142" s="133" t="s">
        <v>58</v>
      </c>
      <c r="L142" s="135">
        <f>E142*K142</f>
        <v>0</v>
      </c>
      <c r="N142" s="132">
        <f>E142*M142</f>
        <v>0</v>
      </c>
      <c r="O142" s="133">
        <v>20</v>
      </c>
      <c r="P142" s="133" t="s">
        <v>150</v>
      </c>
      <c r="V142" s="136" t="s">
        <v>365</v>
      </c>
      <c r="X142" s="130" t="s">
        <v>396</v>
      </c>
      <c r="Y142" s="130" t="s">
        <v>394</v>
      </c>
      <c r="Z142" s="133" t="s">
        <v>384</v>
      </c>
      <c r="AB142" s="133">
        <v>1</v>
      </c>
      <c r="AJ142" s="106" t="s">
        <v>367</v>
      </c>
      <c r="AK142" s="106" t="s">
        <v>154</v>
      </c>
    </row>
    <row r="143" spans="1:37">
      <c r="D143" s="4" t="s">
        <v>397</v>
      </c>
      <c r="E143" s="168">
        <f>J143</f>
        <v>0</v>
      </c>
      <c r="H143" s="168"/>
      <c r="I143" s="168"/>
      <c r="J143" s="168"/>
      <c r="L143" s="169">
        <f>SUM(L137:L142)</f>
        <v>9.9052710000000002E-2</v>
      </c>
      <c r="N143" s="170">
        <f>SUM(N137:N142)</f>
        <v>0</v>
      </c>
      <c r="W143" s="137">
        <f>SUM(W137:W142)</f>
        <v>12.245000000000001</v>
      </c>
    </row>
    <row r="145" spans="1:37">
      <c r="B145" s="130" t="s">
        <v>398</v>
      </c>
    </row>
    <row r="146" spans="1:37">
      <c r="A146" s="128">
        <v>50</v>
      </c>
      <c r="B146" s="129" t="s">
        <v>399</v>
      </c>
      <c r="C146" s="130" t="s">
        <v>400</v>
      </c>
      <c r="D146" s="131" t="s">
        <v>401</v>
      </c>
      <c r="E146" s="132">
        <v>1</v>
      </c>
      <c r="F146" s="133" t="s">
        <v>14</v>
      </c>
      <c r="L146" s="135">
        <f>E146*K146</f>
        <v>0</v>
      </c>
      <c r="N146" s="132">
        <f>E146*M146</f>
        <v>0</v>
      </c>
      <c r="O146" s="133">
        <v>20</v>
      </c>
      <c r="P146" s="133" t="s">
        <v>150</v>
      </c>
      <c r="V146" s="136" t="s">
        <v>365</v>
      </c>
      <c r="X146" s="130" t="s">
        <v>400</v>
      </c>
      <c r="Y146" s="130" t="s">
        <v>400</v>
      </c>
      <c r="Z146" s="133" t="s">
        <v>402</v>
      </c>
      <c r="AB146" s="133">
        <v>7</v>
      </c>
      <c r="AJ146" s="106" t="s">
        <v>367</v>
      </c>
      <c r="AK146" s="106" t="s">
        <v>154</v>
      </c>
    </row>
    <row r="147" spans="1:37">
      <c r="D147" s="4" t="s">
        <v>403</v>
      </c>
      <c r="E147" s="168">
        <f>J147</f>
        <v>0</v>
      </c>
      <c r="H147" s="168"/>
      <c r="I147" s="168"/>
      <c r="J147" s="168"/>
      <c r="L147" s="169">
        <f>SUM(L145:L146)</f>
        <v>0</v>
      </c>
      <c r="N147" s="170">
        <f>SUM(N145:N146)</f>
        <v>0</v>
      </c>
      <c r="W147" s="137">
        <f>SUM(W145:W146)</f>
        <v>0</v>
      </c>
    </row>
    <row r="149" spans="1:37">
      <c r="B149" s="130" t="s">
        <v>404</v>
      </c>
    </row>
    <row r="150" spans="1:37">
      <c r="A150" s="128">
        <v>51</v>
      </c>
      <c r="B150" s="129" t="s">
        <v>405</v>
      </c>
      <c r="C150" s="130" t="s">
        <v>406</v>
      </c>
      <c r="D150" s="131" t="s">
        <v>407</v>
      </c>
      <c r="E150" s="132">
        <v>1</v>
      </c>
      <c r="F150" s="133" t="s">
        <v>14</v>
      </c>
      <c r="L150" s="135">
        <f>E150*K150</f>
        <v>0</v>
      </c>
      <c r="N150" s="132">
        <f>E150*M150</f>
        <v>0</v>
      </c>
      <c r="O150" s="133">
        <v>20</v>
      </c>
      <c r="P150" s="133" t="s">
        <v>150</v>
      </c>
      <c r="V150" s="136" t="s">
        <v>365</v>
      </c>
      <c r="X150" s="130" t="s">
        <v>406</v>
      </c>
      <c r="Y150" s="130" t="s">
        <v>406</v>
      </c>
      <c r="Z150" s="133" t="s">
        <v>402</v>
      </c>
      <c r="AB150" s="133">
        <v>7</v>
      </c>
      <c r="AJ150" s="106" t="s">
        <v>367</v>
      </c>
      <c r="AK150" s="106" t="s">
        <v>154</v>
      </c>
    </row>
    <row r="151" spans="1:37">
      <c r="D151" s="4" t="s">
        <v>408</v>
      </c>
      <c r="E151" s="168">
        <f>J151</f>
        <v>0</v>
      </c>
      <c r="H151" s="168"/>
      <c r="I151" s="168"/>
      <c r="J151" s="168"/>
      <c r="L151" s="169">
        <f>SUM(L149:L150)</f>
        <v>0</v>
      </c>
      <c r="N151" s="170">
        <f>SUM(N149:N150)</f>
        <v>0</v>
      </c>
      <c r="W151" s="137">
        <f>SUM(W149:W150)</f>
        <v>0</v>
      </c>
    </row>
    <row r="153" spans="1:37">
      <c r="B153" s="130" t="s">
        <v>409</v>
      </c>
    </row>
    <row r="154" spans="1:37" ht="25.5">
      <c r="A154" s="128">
        <v>52</v>
      </c>
      <c r="B154" s="129" t="s">
        <v>410</v>
      </c>
      <c r="C154" s="130" t="s">
        <v>411</v>
      </c>
      <c r="D154" s="131" t="s">
        <v>412</v>
      </c>
      <c r="E154" s="132">
        <v>8.5500000000000007</v>
      </c>
      <c r="F154" s="133" t="s">
        <v>188</v>
      </c>
      <c r="K154" s="135">
        <v>3.0300000000000001E-3</v>
      </c>
      <c r="L154" s="135">
        <f>E154*K154</f>
        <v>2.5906500000000002E-2</v>
      </c>
      <c r="N154" s="132">
        <f>E154*M154</f>
        <v>0</v>
      </c>
      <c r="O154" s="133">
        <v>20</v>
      </c>
      <c r="P154" s="133" t="s">
        <v>150</v>
      </c>
      <c r="V154" s="136" t="s">
        <v>365</v>
      </c>
      <c r="W154" s="137">
        <v>3.42</v>
      </c>
      <c r="X154" s="130" t="s">
        <v>411</v>
      </c>
      <c r="Y154" s="130" t="s">
        <v>411</v>
      </c>
      <c r="Z154" s="133" t="s">
        <v>413</v>
      </c>
      <c r="AB154" s="133">
        <v>1</v>
      </c>
      <c r="AJ154" s="106" t="s">
        <v>367</v>
      </c>
      <c r="AK154" s="106" t="s">
        <v>154</v>
      </c>
    </row>
    <row r="155" spans="1:37">
      <c r="D155" s="10" t="s">
        <v>414</v>
      </c>
      <c r="E155" s="9"/>
      <c r="F155" s="2"/>
      <c r="G155" s="8"/>
      <c r="H155" s="8"/>
      <c r="I155" s="8"/>
      <c r="J155" s="8"/>
      <c r="K155" s="7"/>
      <c r="L155" s="7"/>
      <c r="M155" s="9"/>
      <c r="N155" s="9"/>
      <c r="O155" s="2"/>
      <c r="P155" s="2"/>
      <c r="Q155" s="9"/>
      <c r="R155" s="9"/>
      <c r="S155" s="9"/>
      <c r="T155" s="6"/>
      <c r="U155" s="6"/>
      <c r="V155" s="6" t="s">
        <v>0</v>
      </c>
      <c r="W155" s="1"/>
      <c r="X155" s="2"/>
    </row>
    <row r="156" spans="1:37">
      <c r="A156" s="128">
        <v>53</v>
      </c>
      <c r="B156" s="129" t="s">
        <v>410</v>
      </c>
      <c r="C156" s="130" t="s">
        <v>415</v>
      </c>
      <c r="D156" s="131" t="s">
        <v>416</v>
      </c>
      <c r="E156" s="132">
        <v>8.5500000000000007</v>
      </c>
      <c r="F156" s="133" t="s">
        <v>188</v>
      </c>
      <c r="K156" s="135">
        <v>2.2399999999999998E-3</v>
      </c>
      <c r="L156" s="135">
        <f>E156*K156</f>
        <v>1.9151999999999999E-2</v>
      </c>
      <c r="N156" s="132">
        <f>E156*M156</f>
        <v>0</v>
      </c>
      <c r="O156" s="133">
        <v>20</v>
      </c>
      <c r="P156" s="133" t="s">
        <v>150</v>
      </c>
      <c r="V156" s="136" t="s">
        <v>365</v>
      </c>
      <c r="W156" s="137">
        <v>4.7789999999999999</v>
      </c>
      <c r="X156" s="130" t="s">
        <v>415</v>
      </c>
      <c r="Y156" s="130" t="s">
        <v>415</v>
      </c>
      <c r="Z156" s="133" t="s">
        <v>413</v>
      </c>
      <c r="AB156" s="133">
        <v>7</v>
      </c>
      <c r="AJ156" s="106" t="s">
        <v>367</v>
      </c>
      <c r="AK156" s="106" t="s">
        <v>154</v>
      </c>
    </row>
    <row r="157" spans="1:37" ht="25.5">
      <c r="A157" s="128">
        <v>54</v>
      </c>
      <c r="B157" s="129" t="s">
        <v>410</v>
      </c>
      <c r="C157" s="130" t="s">
        <v>417</v>
      </c>
      <c r="D157" s="131" t="s">
        <v>418</v>
      </c>
      <c r="E157" s="132">
        <v>3.048</v>
      </c>
      <c r="F157" s="133" t="s">
        <v>58</v>
      </c>
      <c r="L157" s="135">
        <f>E157*K157</f>
        <v>0</v>
      </c>
      <c r="N157" s="132">
        <f>E157*M157</f>
        <v>0</v>
      </c>
      <c r="O157" s="133">
        <v>20</v>
      </c>
      <c r="P157" s="133" t="s">
        <v>150</v>
      </c>
      <c r="V157" s="136" t="s">
        <v>365</v>
      </c>
      <c r="X157" s="130" t="s">
        <v>419</v>
      </c>
      <c r="Y157" s="130" t="s">
        <v>417</v>
      </c>
      <c r="Z157" s="133" t="s">
        <v>413</v>
      </c>
      <c r="AB157" s="133">
        <v>1</v>
      </c>
      <c r="AJ157" s="106" t="s">
        <v>367</v>
      </c>
      <c r="AK157" s="106" t="s">
        <v>154</v>
      </c>
    </row>
    <row r="158" spans="1:37">
      <c r="D158" s="4" t="s">
        <v>420</v>
      </c>
      <c r="E158" s="168">
        <f>J158</f>
        <v>0</v>
      </c>
      <c r="H158" s="168"/>
      <c r="I158" s="168"/>
      <c r="J158" s="168"/>
      <c r="L158" s="169">
        <f>SUM(L153:L157)</f>
        <v>4.5058500000000001E-2</v>
      </c>
      <c r="N158" s="170">
        <f>SUM(N153:N157)</f>
        <v>0</v>
      </c>
      <c r="W158" s="137">
        <f>SUM(W153:W157)</f>
        <v>8.1989999999999998</v>
      </c>
    </row>
    <row r="160" spans="1:37">
      <c r="B160" s="130" t="s">
        <v>421</v>
      </c>
    </row>
    <row r="161" spans="1:37">
      <c r="A161" s="128">
        <v>55</v>
      </c>
      <c r="B161" s="129" t="s">
        <v>422</v>
      </c>
      <c r="C161" s="130" t="s">
        <v>423</v>
      </c>
      <c r="D161" s="131" t="s">
        <v>424</v>
      </c>
      <c r="E161" s="132">
        <v>6</v>
      </c>
      <c r="F161" s="133" t="s">
        <v>164</v>
      </c>
      <c r="L161" s="135">
        <f>E161*K161</f>
        <v>0</v>
      </c>
      <c r="N161" s="132">
        <f>E161*M161</f>
        <v>0</v>
      </c>
      <c r="O161" s="133">
        <v>20</v>
      </c>
      <c r="P161" s="133" t="s">
        <v>150</v>
      </c>
      <c r="V161" s="136" t="s">
        <v>365</v>
      </c>
      <c r="W161" s="137">
        <v>4.0919999999999996</v>
      </c>
      <c r="X161" s="130" t="s">
        <v>425</v>
      </c>
      <c r="Y161" s="130" t="s">
        <v>423</v>
      </c>
      <c r="Z161" s="133" t="s">
        <v>249</v>
      </c>
      <c r="AB161" s="133">
        <v>1</v>
      </c>
      <c r="AJ161" s="106" t="s">
        <v>367</v>
      </c>
      <c r="AK161" s="106" t="s">
        <v>154</v>
      </c>
    </row>
    <row r="162" spans="1:37">
      <c r="D162" s="10" t="s">
        <v>426</v>
      </c>
      <c r="E162" s="9"/>
      <c r="F162" s="2"/>
      <c r="G162" s="8"/>
      <c r="H162" s="8"/>
      <c r="I162" s="8"/>
      <c r="J162" s="8"/>
      <c r="K162" s="7"/>
      <c r="L162" s="7"/>
      <c r="M162" s="9"/>
      <c r="N162" s="9"/>
      <c r="O162" s="2"/>
      <c r="P162" s="2"/>
      <c r="Q162" s="9"/>
      <c r="R162" s="9"/>
      <c r="S162" s="9"/>
      <c r="T162" s="6"/>
      <c r="U162" s="6"/>
      <c r="V162" s="6" t="s">
        <v>0</v>
      </c>
      <c r="W162" s="1"/>
      <c r="X162" s="2"/>
    </row>
    <row r="163" spans="1:37" ht="25.5">
      <c r="A163" s="128">
        <v>56</v>
      </c>
      <c r="B163" s="129" t="s">
        <v>422</v>
      </c>
      <c r="C163" s="130" t="s">
        <v>427</v>
      </c>
      <c r="D163" s="131" t="s">
        <v>428</v>
      </c>
      <c r="E163" s="132">
        <v>1</v>
      </c>
      <c r="F163" s="133" t="s">
        <v>164</v>
      </c>
      <c r="L163" s="135">
        <f>E163*K163</f>
        <v>0</v>
      </c>
      <c r="N163" s="132">
        <f>E163*M163</f>
        <v>0</v>
      </c>
      <c r="O163" s="133">
        <v>20</v>
      </c>
      <c r="P163" s="133" t="s">
        <v>150</v>
      </c>
      <c r="V163" s="136" t="s">
        <v>365</v>
      </c>
      <c r="W163" s="137">
        <v>1.1859999999999999</v>
      </c>
      <c r="X163" s="130" t="s">
        <v>429</v>
      </c>
      <c r="Y163" s="130" t="s">
        <v>427</v>
      </c>
      <c r="Z163" s="133" t="s">
        <v>249</v>
      </c>
      <c r="AB163" s="133">
        <v>1</v>
      </c>
      <c r="AJ163" s="106" t="s">
        <v>367</v>
      </c>
      <c r="AK163" s="106" t="s">
        <v>154</v>
      </c>
    </row>
    <row r="164" spans="1:37">
      <c r="D164" s="10" t="s">
        <v>254</v>
      </c>
      <c r="E164" s="9"/>
      <c r="F164" s="2"/>
      <c r="G164" s="8"/>
      <c r="H164" s="8"/>
      <c r="I164" s="8"/>
      <c r="J164" s="8"/>
      <c r="K164" s="7"/>
      <c r="L164" s="7"/>
      <c r="M164" s="9"/>
      <c r="N164" s="9"/>
      <c r="O164" s="2"/>
      <c r="P164" s="2"/>
      <c r="Q164" s="9"/>
      <c r="R164" s="9"/>
      <c r="S164" s="9"/>
      <c r="T164" s="6"/>
      <c r="U164" s="6"/>
      <c r="V164" s="6" t="s">
        <v>0</v>
      </c>
      <c r="W164" s="1"/>
      <c r="X164" s="2"/>
    </row>
    <row r="165" spans="1:37" ht="25.5">
      <c r="A165" s="128">
        <v>57</v>
      </c>
      <c r="B165" s="11" t="s">
        <v>255</v>
      </c>
      <c r="C165" s="3" t="s">
        <v>430</v>
      </c>
      <c r="D165" s="131" t="s">
        <v>431</v>
      </c>
      <c r="E165" s="132">
        <v>3</v>
      </c>
      <c r="F165" s="133" t="s">
        <v>164</v>
      </c>
      <c r="K165" s="135">
        <v>1.35E-2</v>
      </c>
      <c r="L165" s="135">
        <f>E165*K165</f>
        <v>4.0500000000000001E-2</v>
      </c>
      <c r="N165" s="132">
        <f>E165*M165</f>
        <v>0</v>
      </c>
      <c r="O165" s="133">
        <v>20</v>
      </c>
      <c r="P165" s="133" t="s">
        <v>150</v>
      </c>
      <c r="V165" s="136" t="s">
        <v>101</v>
      </c>
      <c r="X165" s="130" t="s">
        <v>432</v>
      </c>
      <c r="Y165" s="130" t="s">
        <v>430</v>
      </c>
      <c r="Z165" s="133" t="s">
        <v>433</v>
      </c>
      <c r="AA165" s="130" t="s">
        <v>150</v>
      </c>
      <c r="AB165" s="133">
        <v>8</v>
      </c>
      <c r="AJ165" s="106" t="s">
        <v>390</v>
      </c>
      <c r="AK165" s="106" t="s">
        <v>154</v>
      </c>
    </row>
    <row r="166" spans="1:37">
      <c r="D166" s="10" t="s">
        <v>260</v>
      </c>
      <c r="E166" s="9"/>
      <c r="F166" s="2"/>
      <c r="G166" s="8"/>
      <c r="H166" s="8"/>
      <c r="I166" s="8"/>
      <c r="J166" s="8"/>
      <c r="K166" s="7"/>
      <c r="L166" s="7"/>
      <c r="M166" s="9"/>
      <c r="N166" s="9"/>
      <c r="O166" s="2"/>
      <c r="P166" s="2"/>
      <c r="Q166" s="9"/>
      <c r="R166" s="9"/>
      <c r="S166" s="9"/>
      <c r="T166" s="6"/>
      <c r="U166" s="6"/>
      <c r="V166" s="6" t="s">
        <v>0</v>
      </c>
      <c r="W166" s="1"/>
      <c r="X166" s="2"/>
    </row>
    <row r="167" spans="1:37" ht="25.5">
      <c r="A167" s="128">
        <v>58</v>
      </c>
      <c r="B167" s="11" t="s">
        <v>255</v>
      </c>
      <c r="C167" s="3" t="s">
        <v>434</v>
      </c>
      <c r="D167" s="131" t="s">
        <v>435</v>
      </c>
      <c r="E167" s="132">
        <v>1</v>
      </c>
      <c r="F167" s="133" t="s">
        <v>164</v>
      </c>
      <c r="K167" s="135">
        <v>1.35E-2</v>
      </c>
      <c r="L167" s="135">
        <f>E167*K167</f>
        <v>1.35E-2</v>
      </c>
      <c r="N167" s="132">
        <f>E167*M167</f>
        <v>0</v>
      </c>
      <c r="O167" s="133">
        <v>20</v>
      </c>
      <c r="P167" s="133" t="s">
        <v>150</v>
      </c>
      <c r="V167" s="136" t="s">
        <v>101</v>
      </c>
      <c r="X167" s="130" t="s">
        <v>432</v>
      </c>
      <c r="Y167" s="130" t="s">
        <v>434</v>
      </c>
      <c r="Z167" s="133" t="s">
        <v>433</v>
      </c>
      <c r="AA167" s="130" t="s">
        <v>150</v>
      </c>
      <c r="AB167" s="133">
        <v>8</v>
      </c>
      <c r="AJ167" s="106" t="s">
        <v>390</v>
      </c>
      <c r="AK167" s="106" t="s">
        <v>154</v>
      </c>
    </row>
    <row r="168" spans="1:37">
      <c r="D168" s="10" t="s">
        <v>263</v>
      </c>
      <c r="E168" s="9"/>
      <c r="F168" s="2"/>
      <c r="G168" s="8"/>
      <c r="H168" s="8"/>
      <c r="I168" s="8"/>
      <c r="J168" s="8"/>
      <c r="K168" s="7"/>
      <c r="L168" s="7"/>
      <c r="M168" s="9"/>
      <c r="N168" s="9"/>
      <c r="O168" s="2"/>
      <c r="P168" s="2"/>
      <c r="Q168" s="9"/>
      <c r="R168" s="9"/>
      <c r="S168" s="9"/>
      <c r="T168" s="6"/>
      <c r="U168" s="6"/>
      <c r="V168" s="6" t="s">
        <v>0</v>
      </c>
      <c r="W168" s="1"/>
      <c r="X168" s="2"/>
    </row>
    <row r="169" spans="1:37" ht="25.5">
      <c r="A169" s="128">
        <v>59</v>
      </c>
      <c r="B169" s="11" t="s">
        <v>255</v>
      </c>
      <c r="C169" s="3" t="s">
        <v>436</v>
      </c>
      <c r="D169" s="131" t="s">
        <v>437</v>
      </c>
      <c r="E169" s="132">
        <v>2</v>
      </c>
      <c r="F169" s="133" t="s">
        <v>164</v>
      </c>
      <c r="K169" s="135">
        <v>1.35E-2</v>
      </c>
      <c r="L169" s="135">
        <f>E169*K169</f>
        <v>2.7E-2</v>
      </c>
      <c r="N169" s="132">
        <f>E169*M169</f>
        <v>0</v>
      </c>
      <c r="O169" s="133">
        <v>20</v>
      </c>
      <c r="P169" s="133" t="s">
        <v>150</v>
      </c>
      <c r="V169" s="136" t="s">
        <v>101</v>
      </c>
      <c r="X169" s="130" t="s">
        <v>432</v>
      </c>
      <c r="Y169" s="130" t="s">
        <v>436</v>
      </c>
      <c r="Z169" s="133" t="s">
        <v>433</v>
      </c>
      <c r="AA169" s="130" t="s">
        <v>150</v>
      </c>
      <c r="AB169" s="133">
        <v>8</v>
      </c>
      <c r="AJ169" s="106" t="s">
        <v>390</v>
      </c>
      <c r="AK169" s="106" t="s">
        <v>154</v>
      </c>
    </row>
    <row r="170" spans="1:37">
      <c r="D170" s="10" t="s">
        <v>438</v>
      </c>
      <c r="E170" s="9"/>
      <c r="F170" s="2"/>
      <c r="G170" s="8"/>
      <c r="H170" s="8"/>
      <c r="I170" s="8"/>
      <c r="J170" s="8"/>
      <c r="K170" s="7"/>
      <c r="L170" s="7"/>
      <c r="M170" s="9"/>
      <c r="N170" s="9"/>
      <c r="O170" s="2"/>
      <c r="P170" s="2"/>
      <c r="Q170" s="9"/>
      <c r="R170" s="9"/>
      <c r="S170" s="9"/>
      <c r="T170" s="6"/>
      <c r="U170" s="6"/>
      <c r="V170" s="6" t="s">
        <v>0</v>
      </c>
      <c r="W170" s="1"/>
      <c r="X170" s="2"/>
    </row>
    <row r="171" spans="1:37" ht="25.5">
      <c r="A171" s="128">
        <v>60</v>
      </c>
      <c r="B171" s="11" t="s">
        <v>255</v>
      </c>
      <c r="C171" s="3" t="s">
        <v>439</v>
      </c>
      <c r="D171" s="131" t="s">
        <v>440</v>
      </c>
      <c r="E171" s="132">
        <v>1</v>
      </c>
      <c r="F171" s="133" t="s">
        <v>164</v>
      </c>
      <c r="K171" s="135">
        <v>1.35E-2</v>
      </c>
      <c r="L171" s="135">
        <f>E171*K171</f>
        <v>1.35E-2</v>
      </c>
      <c r="N171" s="132">
        <f>E171*M171</f>
        <v>0</v>
      </c>
      <c r="O171" s="133">
        <v>20</v>
      </c>
      <c r="P171" s="133" t="s">
        <v>150</v>
      </c>
      <c r="V171" s="136" t="s">
        <v>101</v>
      </c>
      <c r="X171" s="130" t="s">
        <v>432</v>
      </c>
      <c r="Y171" s="130" t="s">
        <v>439</v>
      </c>
      <c r="Z171" s="133" t="s">
        <v>433</v>
      </c>
      <c r="AA171" s="130" t="s">
        <v>150</v>
      </c>
      <c r="AB171" s="133">
        <v>8</v>
      </c>
      <c r="AJ171" s="106" t="s">
        <v>390</v>
      </c>
      <c r="AK171" s="106" t="s">
        <v>154</v>
      </c>
    </row>
    <row r="172" spans="1:37">
      <c r="A172" s="128">
        <v>61</v>
      </c>
      <c r="B172" s="129" t="s">
        <v>422</v>
      </c>
      <c r="C172" s="130" t="s">
        <v>441</v>
      </c>
      <c r="D172" s="131" t="s">
        <v>442</v>
      </c>
      <c r="E172" s="132">
        <v>6</v>
      </c>
      <c r="F172" s="133" t="s">
        <v>164</v>
      </c>
      <c r="K172" s="135">
        <v>1.0000000000000001E-5</v>
      </c>
      <c r="L172" s="135">
        <f>E172*K172</f>
        <v>6.0000000000000008E-5</v>
      </c>
      <c r="N172" s="132">
        <f>E172*M172</f>
        <v>0</v>
      </c>
      <c r="O172" s="133">
        <v>20</v>
      </c>
      <c r="P172" s="133" t="s">
        <v>150</v>
      </c>
      <c r="V172" s="136" t="s">
        <v>365</v>
      </c>
      <c r="W172" s="137">
        <v>2.496</v>
      </c>
      <c r="X172" s="130" t="s">
        <v>443</v>
      </c>
      <c r="Y172" s="130" t="s">
        <v>441</v>
      </c>
      <c r="Z172" s="133" t="s">
        <v>444</v>
      </c>
      <c r="AB172" s="133">
        <v>1</v>
      </c>
      <c r="AJ172" s="106" t="s">
        <v>367</v>
      </c>
      <c r="AK172" s="106" t="s">
        <v>154</v>
      </c>
    </row>
    <row r="173" spans="1:37">
      <c r="A173" s="128">
        <v>62</v>
      </c>
      <c r="B173" s="11" t="s">
        <v>255</v>
      </c>
      <c r="C173" s="3" t="s">
        <v>445</v>
      </c>
      <c r="D173" s="131" t="s">
        <v>446</v>
      </c>
      <c r="E173" s="132">
        <v>6</v>
      </c>
      <c r="F173" s="133" t="s">
        <v>164</v>
      </c>
      <c r="K173" s="135">
        <v>1.2E-2</v>
      </c>
      <c r="L173" s="135">
        <f>E173*K173</f>
        <v>7.2000000000000008E-2</v>
      </c>
      <c r="N173" s="132">
        <f>E173*M173</f>
        <v>0</v>
      </c>
      <c r="O173" s="133">
        <v>20</v>
      </c>
      <c r="P173" s="133" t="s">
        <v>150</v>
      </c>
      <c r="V173" s="136" t="s">
        <v>101</v>
      </c>
      <c r="X173" s="130" t="s">
        <v>447</v>
      </c>
      <c r="Y173" s="130" t="s">
        <v>445</v>
      </c>
      <c r="Z173" s="133" t="s">
        <v>448</v>
      </c>
      <c r="AA173" s="130" t="s">
        <v>150</v>
      </c>
      <c r="AB173" s="133">
        <v>8</v>
      </c>
      <c r="AJ173" s="106" t="s">
        <v>390</v>
      </c>
      <c r="AK173" s="106" t="s">
        <v>154</v>
      </c>
    </row>
    <row r="174" spans="1:37" ht="25.5">
      <c r="A174" s="128">
        <v>63</v>
      </c>
      <c r="B174" s="129" t="s">
        <v>422</v>
      </c>
      <c r="C174" s="130" t="s">
        <v>449</v>
      </c>
      <c r="D174" s="131" t="s">
        <v>450</v>
      </c>
      <c r="E174" s="132">
        <v>11.34</v>
      </c>
      <c r="F174" s="133" t="s">
        <v>58</v>
      </c>
      <c r="L174" s="135">
        <f>E174*K174</f>
        <v>0</v>
      </c>
      <c r="N174" s="132">
        <f>E174*M174</f>
        <v>0</v>
      </c>
      <c r="O174" s="133">
        <v>20</v>
      </c>
      <c r="P174" s="133" t="s">
        <v>150</v>
      </c>
      <c r="V174" s="136" t="s">
        <v>365</v>
      </c>
      <c r="X174" s="130" t="s">
        <v>451</v>
      </c>
      <c r="Y174" s="130" t="s">
        <v>449</v>
      </c>
      <c r="Z174" s="133" t="s">
        <v>444</v>
      </c>
      <c r="AB174" s="133">
        <v>1</v>
      </c>
      <c r="AJ174" s="106" t="s">
        <v>367</v>
      </c>
      <c r="AK174" s="106" t="s">
        <v>154</v>
      </c>
    </row>
    <row r="175" spans="1:37">
      <c r="D175" s="4" t="s">
        <v>452</v>
      </c>
      <c r="E175" s="168">
        <f>J175</f>
        <v>0</v>
      </c>
      <c r="H175" s="168"/>
      <c r="I175" s="168"/>
      <c r="J175" s="168"/>
      <c r="L175" s="169">
        <f>SUM(L160:L174)</f>
        <v>0.16656000000000001</v>
      </c>
      <c r="N175" s="170">
        <f>SUM(N160:N174)</f>
        <v>0</v>
      </c>
      <c r="W175" s="137">
        <f>SUM(W160:W174)</f>
        <v>7.7739999999999991</v>
      </c>
    </row>
    <row r="177" spans="1:37">
      <c r="B177" s="130" t="s">
        <v>453</v>
      </c>
    </row>
    <row r="178" spans="1:37" ht="25.5">
      <c r="A178" s="128">
        <v>64</v>
      </c>
      <c r="B178" s="129" t="s">
        <v>454</v>
      </c>
      <c r="C178" s="130" t="s">
        <v>455</v>
      </c>
      <c r="D178" s="131" t="s">
        <v>456</v>
      </c>
      <c r="E178" s="132">
        <v>31.53</v>
      </c>
      <c r="F178" s="133" t="s">
        <v>182</v>
      </c>
      <c r="K178" s="135">
        <v>1.4999999999999999E-4</v>
      </c>
      <c r="L178" s="135">
        <f>E178*K178</f>
        <v>4.7294999999999993E-3</v>
      </c>
      <c r="N178" s="132">
        <f>E178*M178</f>
        <v>0</v>
      </c>
      <c r="O178" s="133">
        <v>20</v>
      </c>
      <c r="P178" s="133" t="s">
        <v>150</v>
      </c>
      <c r="V178" s="136" t="s">
        <v>365</v>
      </c>
      <c r="W178" s="137">
        <v>22.039000000000001</v>
      </c>
      <c r="X178" s="130" t="s">
        <v>457</v>
      </c>
      <c r="Y178" s="130" t="s">
        <v>455</v>
      </c>
      <c r="Z178" s="133" t="s">
        <v>458</v>
      </c>
      <c r="AB178" s="133">
        <v>7</v>
      </c>
      <c r="AJ178" s="106" t="s">
        <v>367</v>
      </c>
      <c r="AK178" s="106" t="s">
        <v>154</v>
      </c>
    </row>
    <row r="179" spans="1:37">
      <c r="D179" s="10" t="s">
        <v>459</v>
      </c>
      <c r="E179" s="9"/>
      <c r="F179" s="2"/>
      <c r="G179" s="8"/>
      <c r="H179" s="8"/>
      <c r="I179" s="8"/>
      <c r="J179" s="8"/>
      <c r="K179" s="7"/>
      <c r="L179" s="7"/>
      <c r="M179" s="9"/>
      <c r="N179" s="9"/>
      <c r="O179" s="2"/>
      <c r="P179" s="2"/>
      <c r="Q179" s="9"/>
      <c r="R179" s="9"/>
      <c r="S179" s="9"/>
      <c r="T179" s="6"/>
      <c r="U179" s="6"/>
      <c r="V179" s="6" t="s">
        <v>0</v>
      </c>
      <c r="W179" s="1"/>
      <c r="X179" s="2"/>
    </row>
    <row r="180" spans="1:37" ht="25.5">
      <c r="D180" s="5" t="s">
        <v>460</v>
      </c>
      <c r="E180" s="9"/>
      <c r="F180" s="2"/>
      <c r="G180" s="8"/>
      <c r="H180" s="8"/>
      <c r="I180" s="8"/>
      <c r="J180" s="8"/>
      <c r="K180" s="7"/>
      <c r="L180" s="7"/>
      <c r="M180" s="9"/>
      <c r="N180" s="9"/>
      <c r="O180" s="2"/>
      <c r="P180" s="2"/>
      <c r="Q180" s="9"/>
      <c r="R180" s="9"/>
      <c r="S180" s="9"/>
      <c r="T180" s="6"/>
      <c r="U180" s="6"/>
      <c r="V180" s="6" t="s">
        <v>0</v>
      </c>
      <c r="W180" s="1"/>
      <c r="X180" s="2"/>
    </row>
    <row r="181" spans="1:37">
      <c r="D181" s="5" t="s">
        <v>461</v>
      </c>
      <c r="E181" s="9"/>
      <c r="F181" s="2"/>
      <c r="G181" s="8"/>
      <c r="H181" s="8"/>
      <c r="I181" s="8"/>
      <c r="J181" s="8"/>
      <c r="K181" s="7"/>
      <c r="L181" s="7"/>
      <c r="M181" s="9"/>
      <c r="N181" s="9"/>
      <c r="O181" s="2"/>
      <c r="P181" s="2"/>
      <c r="Q181" s="9"/>
      <c r="R181" s="9"/>
      <c r="S181" s="9"/>
      <c r="T181" s="6"/>
      <c r="U181" s="6"/>
      <c r="V181" s="6" t="s">
        <v>0</v>
      </c>
      <c r="W181" s="1"/>
      <c r="X181" s="2"/>
    </row>
    <row r="182" spans="1:37" ht="25.5">
      <c r="A182" s="128">
        <v>65</v>
      </c>
      <c r="B182" s="129" t="s">
        <v>454</v>
      </c>
      <c r="C182" s="130" t="s">
        <v>462</v>
      </c>
      <c r="D182" s="131" t="s">
        <v>463</v>
      </c>
      <c r="E182" s="132">
        <v>66.212999999999994</v>
      </c>
      <c r="F182" s="133" t="s">
        <v>58</v>
      </c>
      <c r="L182" s="135">
        <f>E182*K182</f>
        <v>0</v>
      </c>
      <c r="N182" s="132">
        <f>E182*M182</f>
        <v>0</v>
      </c>
      <c r="O182" s="133">
        <v>20</v>
      </c>
      <c r="P182" s="133" t="s">
        <v>150</v>
      </c>
      <c r="V182" s="136" t="s">
        <v>365</v>
      </c>
      <c r="X182" s="130" t="s">
        <v>464</v>
      </c>
      <c r="Y182" s="130" t="s">
        <v>462</v>
      </c>
      <c r="Z182" s="133" t="s">
        <v>458</v>
      </c>
      <c r="AB182" s="133">
        <v>1</v>
      </c>
      <c r="AJ182" s="106" t="s">
        <v>367</v>
      </c>
      <c r="AK182" s="106" t="s">
        <v>154</v>
      </c>
    </row>
    <row r="183" spans="1:37">
      <c r="D183" s="4" t="s">
        <v>465</v>
      </c>
      <c r="E183" s="168">
        <f>J183</f>
        <v>0</v>
      </c>
      <c r="H183" s="168"/>
      <c r="I183" s="168"/>
      <c r="J183" s="168"/>
      <c r="L183" s="169">
        <f>SUM(L177:L182)</f>
        <v>4.7294999999999993E-3</v>
      </c>
      <c r="N183" s="170">
        <f>SUM(N177:N182)</f>
        <v>0</v>
      </c>
      <c r="W183" s="137">
        <f>SUM(W177:W182)</f>
        <v>22.039000000000001</v>
      </c>
    </row>
    <row r="185" spans="1:37">
      <c r="B185" s="130" t="s">
        <v>466</v>
      </c>
    </row>
    <row r="186" spans="1:37">
      <c r="A186" s="128">
        <v>66</v>
      </c>
      <c r="B186" s="129" t="s">
        <v>467</v>
      </c>
      <c r="C186" s="130" t="s">
        <v>468</v>
      </c>
      <c r="D186" s="131" t="s">
        <v>469</v>
      </c>
      <c r="E186" s="132">
        <v>50.7</v>
      </c>
      <c r="F186" s="133" t="s">
        <v>188</v>
      </c>
      <c r="K186" s="135">
        <v>6.0999999999999997E-4</v>
      </c>
      <c r="L186" s="135">
        <f>E186*K186</f>
        <v>3.0927E-2</v>
      </c>
      <c r="N186" s="132">
        <f>E186*M186</f>
        <v>0</v>
      </c>
      <c r="O186" s="133">
        <v>20</v>
      </c>
      <c r="P186" s="133" t="s">
        <v>150</v>
      </c>
      <c r="V186" s="136" t="s">
        <v>365</v>
      </c>
      <c r="W186" s="137">
        <v>7.4020000000000001</v>
      </c>
      <c r="X186" s="130" t="s">
        <v>470</v>
      </c>
      <c r="Y186" s="130" t="s">
        <v>468</v>
      </c>
      <c r="Z186" s="133" t="s">
        <v>471</v>
      </c>
      <c r="AB186" s="133">
        <v>1</v>
      </c>
      <c r="AJ186" s="106" t="s">
        <v>367</v>
      </c>
      <c r="AK186" s="106" t="s">
        <v>154</v>
      </c>
    </row>
    <row r="187" spans="1:37">
      <c r="D187" s="10" t="s">
        <v>472</v>
      </c>
      <c r="E187" s="9"/>
      <c r="F187" s="2"/>
      <c r="G187" s="8"/>
      <c r="H187" s="8"/>
      <c r="I187" s="8"/>
      <c r="J187" s="8"/>
      <c r="K187" s="7"/>
      <c r="L187" s="7"/>
      <c r="M187" s="9"/>
      <c r="N187" s="9"/>
      <c r="O187" s="2"/>
      <c r="P187" s="2"/>
      <c r="Q187" s="9"/>
      <c r="R187" s="9"/>
      <c r="S187" s="9"/>
      <c r="T187" s="6"/>
      <c r="U187" s="6"/>
      <c r="V187" s="6" t="s">
        <v>0</v>
      </c>
      <c r="W187" s="1"/>
      <c r="X187" s="2"/>
    </row>
    <row r="188" spans="1:37">
      <c r="D188" s="10" t="s">
        <v>473</v>
      </c>
      <c r="E188" s="9"/>
      <c r="F188" s="2"/>
      <c r="G188" s="8"/>
      <c r="H188" s="8"/>
      <c r="I188" s="8"/>
      <c r="J188" s="8"/>
      <c r="K188" s="7"/>
      <c r="L188" s="7"/>
      <c r="M188" s="9"/>
      <c r="N188" s="9"/>
      <c r="O188" s="2"/>
      <c r="P188" s="2"/>
      <c r="Q188" s="9"/>
      <c r="R188" s="9"/>
      <c r="S188" s="9"/>
      <c r="T188" s="6"/>
      <c r="U188" s="6"/>
      <c r="V188" s="6" t="s">
        <v>0</v>
      </c>
      <c r="W188" s="1"/>
      <c r="X188" s="2"/>
    </row>
    <row r="189" spans="1:37">
      <c r="D189" s="10" t="s">
        <v>474</v>
      </c>
      <c r="E189" s="9"/>
      <c r="F189" s="2"/>
      <c r="G189" s="8"/>
      <c r="H189" s="8"/>
      <c r="I189" s="8"/>
      <c r="J189" s="8"/>
      <c r="K189" s="7"/>
      <c r="L189" s="7"/>
      <c r="M189" s="9"/>
      <c r="N189" s="9"/>
      <c r="O189" s="2"/>
      <c r="P189" s="2"/>
      <c r="Q189" s="9"/>
      <c r="R189" s="9"/>
      <c r="S189" s="9"/>
      <c r="T189" s="6"/>
      <c r="U189" s="6"/>
      <c r="V189" s="6" t="s">
        <v>0</v>
      </c>
      <c r="W189" s="1"/>
      <c r="X189" s="2"/>
    </row>
    <row r="190" spans="1:37">
      <c r="D190" s="10" t="s">
        <v>475</v>
      </c>
      <c r="E190" s="9"/>
      <c r="F190" s="2"/>
      <c r="G190" s="8"/>
      <c r="H190" s="8"/>
      <c r="I190" s="8"/>
      <c r="J190" s="8"/>
      <c r="K190" s="7"/>
      <c r="L190" s="7"/>
      <c r="M190" s="9"/>
      <c r="N190" s="9"/>
      <c r="O190" s="2"/>
      <c r="P190" s="2"/>
      <c r="Q190" s="9"/>
      <c r="R190" s="9"/>
      <c r="S190" s="9"/>
      <c r="T190" s="6"/>
      <c r="U190" s="6"/>
      <c r="V190" s="6" t="s">
        <v>0</v>
      </c>
      <c r="W190" s="1"/>
      <c r="X190" s="2"/>
    </row>
    <row r="191" spans="1:37" ht="25.5">
      <c r="A191" s="128">
        <v>67</v>
      </c>
      <c r="B191" s="129" t="s">
        <v>467</v>
      </c>
      <c r="C191" s="130" t="s">
        <v>476</v>
      </c>
      <c r="D191" s="131" t="s">
        <v>477</v>
      </c>
      <c r="E191" s="132">
        <v>42.59</v>
      </c>
      <c r="F191" s="133" t="s">
        <v>182</v>
      </c>
      <c r="K191" s="135">
        <v>4.9100000000000003E-3</v>
      </c>
      <c r="L191" s="135">
        <f>E191*K191</f>
        <v>0.20911690000000002</v>
      </c>
      <c r="N191" s="132">
        <f>E191*M191</f>
        <v>0</v>
      </c>
      <c r="O191" s="133">
        <v>20</v>
      </c>
      <c r="P191" s="133" t="s">
        <v>150</v>
      </c>
      <c r="V191" s="136" t="s">
        <v>365</v>
      </c>
      <c r="W191" s="137">
        <v>32.155000000000001</v>
      </c>
      <c r="X191" s="130" t="s">
        <v>478</v>
      </c>
      <c r="Y191" s="130" t="s">
        <v>476</v>
      </c>
      <c r="Z191" s="133" t="s">
        <v>471</v>
      </c>
      <c r="AB191" s="133">
        <v>1</v>
      </c>
      <c r="AJ191" s="106" t="s">
        <v>367</v>
      </c>
      <c r="AK191" s="106" t="s">
        <v>154</v>
      </c>
    </row>
    <row r="192" spans="1:37">
      <c r="D192" s="10" t="s">
        <v>239</v>
      </c>
      <c r="E192" s="9"/>
      <c r="F192" s="2"/>
      <c r="G192" s="8"/>
      <c r="H192" s="8"/>
      <c r="I192" s="8"/>
      <c r="J192" s="8"/>
      <c r="K192" s="7"/>
      <c r="L192" s="7"/>
      <c r="M192" s="9"/>
      <c r="N192" s="9"/>
      <c r="O192" s="2"/>
      <c r="P192" s="2"/>
      <c r="Q192" s="9"/>
      <c r="R192" s="9"/>
      <c r="S192" s="9"/>
      <c r="T192" s="6"/>
      <c r="U192" s="6"/>
      <c r="V192" s="6" t="s">
        <v>0</v>
      </c>
      <c r="W192" s="1"/>
      <c r="X192" s="2"/>
    </row>
    <row r="193" spans="1:37">
      <c r="D193" s="10" t="s">
        <v>479</v>
      </c>
      <c r="E193" s="9"/>
      <c r="F193" s="2"/>
      <c r="G193" s="8"/>
      <c r="H193" s="8"/>
      <c r="I193" s="8"/>
      <c r="J193" s="8"/>
      <c r="K193" s="7"/>
      <c r="L193" s="7"/>
      <c r="M193" s="9"/>
      <c r="N193" s="9"/>
      <c r="O193" s="2"/>
      <c r="P193" s="2"/>
      <c r="Q193" s="9"/>
      <c r="R193" s="9"/>
      <c r="S193" s="9"/>
      <c r="T193" s="6"/>
      <c r="U193" s="6"/>
      <c r="V193" s="6" t="s">
        <v>0</v>
      </c>
      <c r="W193" s="1"/>
      <c r="X193" s="2"/>
    </row>
    <row r="194" spans="1:37">
      <c r="A194" s="128">
        <v>68</v>
      </c>
      <c r="B194" s="11" t="s">
        <v>255</v>
      </c>
      <c r="C194" s="3" t="s">
        <v>480</v>
      </c>
      <c r="D194" s="131" t="s">
        <v>481</v>
      </c>
      <c r="E194" s="132">
        <v>50.042999999999999</v>
      </c>
      <c r="F194" s="133" t="s">
        <v>182</v>
      </c>
      <c r="K194" s="135">
        <v>5.0000000000000001E-3</v>
      </c>
      <c r="L194" s="135">
        <f>E194*K194</f>
        <v>0.25021500000000002</v>
      </c>
      <c r="N194" s="132">
        <f>E194*M194</f>
        <v>0</v>
      </c>
      <c r="O194" s="133">
        <v>20</v>
      </c>
      <c r="P194" s="133" t="s">
        <v>150</v>
      </c>
      <c r="V194" s="136" t="s">
        <v>101</v>
      </c>
      <c r="W194" s="137">
        <v>157.535</v>
      </c>
      <c r="X194" s="130" t="s">
        <v>480</v>
      </c>
      <c r="Y194" s="130" t="s">
        <v>480</v>
      </c>
      <c r="Z194" s="133" t="s">
        <v>482</v>
      </c>
      <c r="AA194" s="130" t="s">
        <v>483</v>
      </c>
      <c r="AB194" s="133">
        <v>2</v>
      </c>
      <c r="AJ194" s="106" t="s">
        <v>390</v>
      </c>
      <c r="AK194" s="106" t="s">
        <v>154</v>
      </c>
    </row>
    <row r="195" spans="1:37">
      <c r="A195" s="128">
        <v>69</v>
      </c>
      <c r="B195" s="11" t="s">
        <v>255</v>
      </c>
      <c r="C195" s="3" t="s">
        <v>484</v>
      </c>
      <c r="D195" s="131" t="s">
        <v>485</v>
      </c>
      <c r="E195" s="132">
        <v>50.042999999999999</v>
      </c>
      <c r="F195" s="133" t="s">
        <v>182</v>
      </c>
      <c r="K195" s="135">
        <v>1.7500000000000002E-2</v>
      </c>
      <c r="L195" s="135">
        <f>E195*K195</f>
        <v>0.87575250000000004</v>
      </c>
      <c r="N195" s="132">
        <f>E195*M195</f>
        <v>0</v>
      </c>
      <c r="O195" s="133">
        <v>20</v>
      </c>
      <c r="P195" s="133" t="s">
        <v>150</v>
      </c>
      <c r="V195" s="136" t="s">
        <v>101</v>
      </c>
      <c r="X195" s="130" t="s">
        <v>484</v>
      </c>
      <c r="Y195" s="130" t="s">
        <v>484</v>
      </c>
      <c r="Z195" s="133" t="s">
        <v>486</v>
      </c>
      <c r="AA195" s="130" t="s">
        <v>150</v>
      </c>
      <c r="AB195" s="133">
        <v>8</v>
      </c>
      <c r="AJ195" s="106" t="s">
        <v>390</v>
      </c>
      <c r="AK195" s="106" t="s">
        <v>154</v>
      </c>
    </row>
    <row r="196" spans="1:37">
      <c r="D196" s="10" t="s">
        <v>487</v>
      </c>
      <c r="E196" s="9"/>
      <c r="F196" s="2"/>
      <c r="G196" s="8"/>
      <c r="H196" s="8"/>
      <c r="I196" s="8"/>
      <c r="J196" s="8"/>
      <c r="K196" s="7"/>
      <c r="L196" s="7"/>
      <c r="M196" s="9"/>
      <c r="N196" s="9"/>
      <c r="O196" s="2"/>
      <c r="P196" s="2"/>
      <c r="Q196" s="9"/>
      <c r="R196" s="9"/>
      <c r="S196" s="9"/>
      <c r="T196" s="6"/>
      <c r="U196" s="6"/>
      <c r="V196" s="6" t="s">
        <v>0</v>
      </c>
      <c r="W196" s="1"/>
      <c r="X196" s="2"/>
    </row>
    <row r="197" spans="1:37" ht="25.5">
      <c r="A197" s="128">
        <v>70</v>
      </c>
      <c r="B197" s="129" t="s">
        <v>467</v>
      </c>
      <c r="C197" s="130" t="s">
        <v>488</v>
      </c>
      <c r="D197" s="131" t="s">
        <v>489</v>
      </c>
      <c r="E197" s="132">
        <v>20.341000000000001</v>
      </c>
      <c r="F197" s="133" t="s">
        <v>58</v>
      </c>
      <c r="L197" s="135">
        <f>E197*K197</f>
        <v>0</v>
      </c>
      <c r="N197" s="132">
        <f>E197*M197</f>
        <v>0</v>
      </c>
      <c r="O197" s="133">
        <v>20</v>
      </c>
      <c r="P197" s="133" t="s">
        <v>150</v>
      </c>
      <c r="V197" s="136" t="s">
        <v>365</v>
      </c>
      <c r="X197" s="130" t="s">
        <v>490</v>
      </c>
      <c r="Y197" s="130" t="s">
        <v>488</v>
      </c>
      <c r="Z197" s="133" t="s">
        <v>471</v>
      </c>
      <c r="AB197" s="133">
        <v>1</v>
      </c>
      <c r="AJ197" s="106" t="s">
        <v>367</v>
      </c>
      <c r="AK197" s="106" t="s">
        <v>154</v>
      </c>
    </row>
    <row r="198" spans="1:37">
      <c r="D198" s="4" t="s">
        <v>491</v>
      </c>
      <c r="E198" s="168">
        <f>J198</f>
        <v>0</v>
      </c>
      <c r="H198" s="168"/>
      <c r="I198" s="168"/>
      <c r="J198" s="168"/>
      <c r="L198" s="169">
        <f>SUM(L185:L197)</f>
        <v>1.3660114000000001</v>
      </c>
      <c r="N198" s="170">
        <f>SUM(N185:N197)</f>
        <v>0</v>
      </c>
      <c r="W198" s="137">
        <f>SUM(W185:W197)</f>
        <v>197.09199999999998</v>
      </c>
    </row>
    <row r="200" spans="1:37">
      <c r="B200" s="130" t="s">
        <v>492</v>
      </c>
    </row>
    <row r="201" spans="1:37" ht="25.5">
      <c r="A201" s="128">
        <v>71</v>
      </c>
      <c r="B201" s="129" t="s">
        <v>493</v>
      </c>
      <c r="C201" s="130" t="s">
        <v>494</v>
      </c>
      <c r="D201" s="131" t="s">
        <v>495</v>
      </c>
      <c r="E201" s="132">
        <v>23.573</v>
      </c>
      <c r="F201" s="133" t="s">
        <v>182</v>
      </c>
      <c r="K201" s="135">
        <v>3.8999999999999999E-4</v>
      </c>
      <c r="L201" s="135">
        <f>E201*K201</f>
        <v>9.1934700000000005E-3</v>
      </c>
      <c r="N201" s="132">
        <f>E201*M201</f>
        <v>0</v>
      </c>
      <c r="O201" s="133">
        <v>20</v>
      </c>
      <c r="P201" s="133" t="s">
        <v>150</v>
      </c>
      <c r="V201" s="136" t="s">
        <v>365</v>
      </c>
      <c r="W201" s="137">
        <v>3.2770000000000001</v>
      </c>
      <c r="X201" s="130" t="s">
        <v>494</v>
      </c>
      <c r="Y201" s="130" t="s">
        <v>494</v>
      </c>
      <c r="Z201" s="133" t="s">
        <v>496</v>
      </c>
      <c r="AB201" s="133">
        <v>1</v>
      </c>
      <c r="AJ201" s="106" t="s">
        <v>367</v>
      </c>
      <c r="AK201" s="106" t="s">
        <v>154</v>
      </c>
    </row>
    <row r="202" spans="1:37">
      <c r="D202" s="10" t="s">
        <v>497</v>
      </c>
      <c r="E202" s="9"/>
      <c r="F202" s="2"/>
      <c r="G202" s="8"/>
      <c r="H202" s="8"/>
      <c r="I202" s="8"/>
      <c r="J202" s="8"/>
      <c r="K202" s="7"/>
      <c r="L202" s="7"/>
      <c r="M202" s="9"/>
      <c r="N202" s="9"/>
      <c r="O202" s="2"/>
      <c r="P202" s="2"/>
      <c r="Q202" s="9"/>
      <c r="R202" s="9"/>
      <c r="S202" s="9"/>
      <c r="T202" s="6"/>
      <c r="U202" s="6"/>
      <c r="V202" s="6" t="s">
        <v>0</v>
      </c>
      <c r="W202" s="1"/>
      <c r="X202" s="2"/>
    </row>
    <row r="203" spans="1:37" ht="25.5">
      <c r="A203" s="128">
        <v>72</v>
      </c>
      <c r="B203" s="129" t="s">
        <v>493</v>
      </c>
      <c r="C203" s="130" t="s">
        <v>498</v>
      </c>
      <c r="D203" s="131" t="s">
        <v>499</v>
      </c>
      <c r="E203" s="132">
        <v>8.9580000000000002</v>
      </c>
      <c r="F203" s="133" t="s">
        <v>58</v>
      </c>
      <c r="L203" s="135">
        <f>E203*K203</f>
        <v>0</v>
      </c>
      <c r="N203" s="132">
        <f>E203*M203</f>
        <v>0</v>
      </c>
      <c r="O203" s="133">
        <v>20</v>
      </c>
      <c r="P203" s="133" t="s">
        <v>150</v>
      </c>
      <c r="V203" s="136" t="s">
        <v>365</v>
      </c>
      <c r="X203" s="130" t="s">
        <v>500</v>
      </c>
      <c r="Y203" s="130" t="s">
        <v>498</v>
      </c>
      <c r="Z203" s="133" t="s">
        <v>501</v>
      </c>
      <c r="AB203" s="133">
        <v>1</v>
      </c>
      <c r="AJ203" s="106" t="s">
        <v>367</v>
      </c>
      <c r="AK203" s="106" t="s">
        <v>154</v>
      </c>
    </row>
    <row r="204" spans="1:37">
      <c r="D204" s="4" t="s">
        <v>502</v>
      </c>
      <c r="E204" s="168">
        <f>J204</f>
        <v>0</v>
      </c>
      <c r="H204" s="168"/>
      <c r="I204" s="168"/>
      <c r="J204" s="168"/>
      <c r="L204" s="169">
        <f>SUM(L200:L203)</f>
        <v>9.1934700000000005E-3</v>
      </c>
      <c r="N204" s="170">
        <f>SUM(N200:N203)</f>
        <v>0</v>
      </c>
      <c r="W204" s="137">
        <f>SUM(W200:W203)</f>
        <v>3.2770000000000001</v>
      </c>
    </row>
    <row r="206" spans="1:37">
      <c r="B206" s="130" t="s">
        <v>503</v>
      </c>
    </row>
    <row r="207" spans="1:37" ht="25.5">
      <c r="A207" s="128">
        <v>73</v>
      </c>
      <c r="B207" s="129" t="s">
        <v>467</v>
      </c>
      <c r="C207" s="130" t="s">
        <v>504</v>
      </c>
      <c r="D207" s="131" t="s">
        <v>505</v>
      </c>
      <c r="E207" s="132">
        <v>28.8</v>
      </c>
      <c r="F207" s="133" t="s">
        <v>182</v>
      </c>
      <c r="K207" s="135">
        <v>2.3400000000000001E-3</v>
      </c>
      <c r="L207" s="135">
        <f>E207*K207</f>
        <v>6.7392000000000007E-2</v>
      </c>
      <c r="N207" s="132">
        <f>E207*M207</f>
        <v>0</v>
      </c>
      <c r="O207" s="133">
        <v>20</v>
      </c>
      <c r="P207" s="133" t="s">
        <v>150</v>
      </c>
      <c r="V207" s="136" t="s">
        <v>365</v>
      </c>
      <c r="W207" s="137">
        <v>33.637999999999998</v>
      </c>
      <c r="X207" s="130" t="s">
        <v>506</v>
      </c>
      <c r="Y207" s="130" t="s">
        <v>504</v>
      </c>
      <c r="Z207" s="133" t="s">
        <v>471</v>
      </c>
      <c r="AB207" s="133">
        <v>1</v>
      </c>
      <c r="AJ207" s="106" t="s">
        <v>367</v>
      </c>
      <c r="AK207" s="106" t="s">
        <v>154</v>
      </c>
    </row>
    <row r="208" spans="1:37">
      <c r="D208" s="10" t="s">
        <v>507</v>
      </c>
      <c r="E208" s="9"/>
      <c r="F208" s="2"/>
      <c r="G208" s="8"/>
      <c r="H208" s="8"/>
      <c r="I208" s="8"/>
      <c r="J208" s="8"/>
      <c r="K208" s="7"/>
      <c r="L208" s="7"/>
      <c r="M208" s="9"/>
      <c r="N208" s="9"/>
      <c r="O208" s="2"/>
      <c r="P208" s="2"/>
      <c r="Q208" s="9"/>
      <c r="R208" s="9"/>
      <c r="S208" s="9"/>
      <c r="T208" s="6"/>
      <c r="U208" s="6"/>
      <c r="V208" s="6" t="s">
        <v>0</v>
      </c>
      <c r="W208" s="1"/>
      <c r="X208" s="2"/>
    </row>
    <row r="209" spans="1:37">
      <c r="D209" s="10" t="s">
        <v>508</v>
      </c>
      <c r="E209" s="9"/>
      <c r="F209" s="2"/>
      <c r="G209" s="8"/>
      <c r="H209" s="8"/>
      <c r="I209" s="8"/>
      <c r="J209" s="8"/>
      <c r="K209" s="7"/>
      <c r="L209" s="7"/>
      <c r="M209" s="9"/>
      <c r="N209" s="9"/>
      <c r="O209" s="2"/>
      <c r="P209" s="2"/>
      <c r="Q209" s="9"/>
      <c r="R209" s="9"/>
      <c r="S209" s="9"/>
      <c r="T209" s="6"/>
      <c r="U209" s="6"/>
      <c r="V209" s="6" t="s">
        <v>0</v>
      </c>
      <c r="W209" s="1"/>
      <c r="X209" s="2"/>
    </row>
    <row r="210" spans="1:37">
      <c r="D210" s="10" t="s">
        <v>509</v>
      </c>
      <c r="E210" s="9"/>
      <c r="F210" s="2"/>
      <c r="G210" s="8"/>
      <c r="H210" s="8"/>
      <c r="I210" s="8"/>
      <c r="J210" s="8"/>
      <c r="K210" s="7"/>
      <c r="L210" s="7"/>
      <c r="M210" s="9"/>
      <c r="N210" s="9"/>
      <c r="O210" s="2"/>
      <c r="P210" s="2"/>
      <c r="Q210" s="9"/>
      <c r="R210" s="9"/>
      <c r="S210" s="9"/>
      <c r="T210" s="6"/>
      <c r="U210" s="6"/>
      <c r="V210" s="6" t="s">
        <v>0</v>
      </c>
      <c r="W210" s="1"/>
      <c r="X210" s="2"/>
    </row>
    <row r="211" spans="1:37">
      <c r="D211" s="5" t="s">
        <v>510</v>
      </c>
      <c r="E211" s="9"/>
      <c r="F211" s="2"/>
      <c r="G211" s="8"/>
      <c r="H211" s="8"/>
      <c r="I211" s="8"/>
      <c r="J211" s="8"/>
      <c r="K211" s="7"/>
      <c r="L211" s="7"/>
      <c r="M211" s="9"/>
      <c r="N211" s="9"/>
      <c r="O211" s="2"/>
      <c r="P211" s="2"/>
      <c r="Q211" s="9"/>
      <c r="R211" s="9"/>
      <c r="S211" s="9"/>
      <c r="T211" s="6"/>
      <c r="U211" s="6"/>
      <c r="V211" s="6" t="s">
        <v>0</v>
      </c>
      <c r="W211" s="1"/>
      <c r="X211" s="2"/>
    </row>
    <row r="212" spans="1:37">
      <c r="A212" s="128">
        <v>74</v>
      </c>
      <c r="B212" s="11" t="s">
        <v>255</v>
      </c>
      <c r="C212" s="3" t="s">
        <v>480</v>
      </c>
      <c r="D212" s="131" t="s">
        <v>481</v>
      </c>
      <c r="E212" s="132">
        <v>30.24</v>
      </c>
      <c r="F212" s="133" t="s">
        <v>182</v>
      </c>
      <c r="K212" s="135">
        <v>5.0000000000000001E-3</v>
      </c>
      <c r="L212" s="135">
        <f>E212*K212</f>
        <v>0.1512</v>
      </c>
      <c r="N212" s="132">
        <f>E212*M212</f>
        <v>0</v>
      </c>
      <c r="O212" s="133">
        <v>20</v>
      </c>
      <c r="P212" s="133" t="s">
        <v>150</v>
      </c>
      <c r="V212" s="136" t="s">
        <v>101</v>
      </c>
      <c r="W212" s="137">
        <v>95.195999999999998</v>
      </c>
      <c r="X212" s="130" t="s">
        <v>480</v>
      </c>
      <c r="Y212" s="130" t="s">
        <v>480</v>
      </c>
      <c r="Z212" s="133" t="s">
        <v>482</v>
      </c>
      <c r="AA212" s="130" t="s">
        <v>483</v>
      </c>
      <c r="AB212" s="133">
        <v>2</v>
      </c>
      <c r="AJ212" s="106" t="s">
        <v>390</v>
      </c>
      <c r="AK212" s="106" t="s">
        <v>154</v>
      </c>
    </row>
    <row r="213" spans="1:37">
      <c r="A213" s="128">
        <v>75</v>
      </c>
      <c r="B213" s="11" t="s">
        <v>255</v>
      </c>
      <c r="C213" s="3" t="s">
        <v>511</v>
      </c>
      <c r="D213" s="131" t="s">
        <v>512</v>
      </c>
      <c r="E213" s="132">
        <v>30.24</v>
      </c>
      <c r="F213" s="133" t="s">
        <v>182</v>
      </c>
      <c r="K213" s="135">
        <v>0.02</v>
      </c>
      <c r="L213" s="135">
        <f>E213*K213</f>
        <v>0.6048</v>
      </c>
      <c r="N213" s="132">
        <f>E213*M213</f>
        <v>0</v>
      </c>
      <c r="O213" s="133">
        <v>20</v>
      </c>
      <c r="P213" s="133" t="s">
        <v>150</v>
      </c>
      <c r="V213" s="136" t="s">
        <v>101</v>
      </c>
      <c r="X213" s="130" t="s">
        <v>511</v>
      </c>
      <c r="Y213" s="130" t="s">
        <v>511</v>
      </c>
      <c r="Z213" s="133" t="s">
        <v>486</v>
      </c>
      <c r="AA213" s="130" t="s">
        <v>150</v>
      </c>
      <c r="AB213" s="133">
        <v>8</v>
      </c>
      <c r="AJ213" s="106" t="s">
        <v>390</v>
      </c>
      <c r="AK213" s="106" t="s">
        <v>154</v>
      </c>
    </row>
    <row r="214" spans="1:37">
      <c r="D214" s="5" t="s">
        <v>513</v>
      </c>
      <c r="E214" s="9"/>
      <c r="F214" s="2"/>
      <c r="G214" s="8"/>
      <c r="H214" s="8"/>
      <c r="I214" s="8"/>
      <c r="J214" s="8"/>
      <c r="K214" s="7"/>
      <c r="L214" s="7"/>
      <c r="M214" s="9"/>
      <c r="N214" s="9"/>
      <c r="O214" s="2"/>
      <c r="P214" s="2"/>
      <c r="Q214" s="9"/>
      <c r="R214" s="9"/>
      <c r="S214" s="9"/>
      <c r="T214" s="6"/>
      <c r="U214" s="6"/>
      <c r="V214" s="6" t="s">
        <v>0</v>
      </c>
      <c r="W214" s="1"/>
      <c r="X214" s="2"/>
    </row>
    <row r="215" spans="1:37" ht="25.5">
      <c r="A215" s="128">
        <v>76</v>
      </c>
      <c r="B215" s="129" t="s">
        <v>467</v>
      </c>
      <c r="C215" s="130" t="s">
        <v>514</v>
      </c>
      <c r="D215" s="131" t="s">
        <v>515</v>
      </c>
      <c r="E215" s="132">
        <v>13.411</v>
      </c>
      <c r="F215" s="133" t="s">
        <v>58</v>
      </c>
      <c r="L215" s="135">
        <f>E215*K215</f>
        <v>0</v>
      </c>
      <c r="N215" s="132">
        <f>E215*M215</f>
        <v>0</v>
      </c>
      <c r="O215" s="133">
        <v>20</v>
      </c>
      <c r="P215" s="133" t="s">
        <v>150</v>
      </c>
      <c r="V215" s="136" t="s">
        <v>365</v>
      </c>
      <c r="X215" s="130" t="s">
        <v>516</v>
      </c>
      <c r="Y215" s="130" t="s">
        <v>514</v>
      </c>
      <c r="Z215" s="133" t="s">
        <v>471</v>
      </c>
      <c r="AB215" s="133">
        <v>1</v>
      </c>
      <c r="AJ215" s="106" t="s">
        <v>367</v>
      </c>
      <c r="AK215" s="106" t="s">
        <v>154</v>
      </c>
    </row>
    <row r="216" spans="1:37">
      <c r="D216" s="4" t="s">
        <v>517</v>
      </c>
      <c r="E216" s="168">
        <f>J216</f>
        <v>0</v>
      </c>
      <c r="H216" s="168"/>
      <c r="I216" s="168"/>
      <c r="J216" s="168"/>
      <c r="L216" s="169">
        <f>SUM(L206:L215)</f>
        <v>0.82339200000000001</v>
      </c>
      <c r="N216" s="170">
        <f>SUM(N206:N215)</f>
        <v>0</v>
      </c>
      <c r="W216" s="137">
        <f>SUM(W206:W215)</f>
        <v>128.834</v>
      </c>
    </row>
    <row r="218" spans="1:37">
      <c r="B218" s="130" t="s">
        <v>518</v>
      </c>
    </row>
    <row r="219" spans="1:37" ht="25.5">
      <c r="A219" s="128">
        <v>77</v>
      </c>
      <c r="B219" s="129" t="s">
        <v>519</v>
      </c>
      <c r="C219" s="130" t="s">
        <v>520</v>
      </c>
      <c r="D219" s="131" t="s">
        <v>521</v>
      </c>
      <c r="E219" s="132">
        <v>2.496</v>
      </c>
      <c r="F219" s="133" t="s">
        <v>182</v>
      </c>
      <c r="L219" s="135">
        <f>E219*K219</f>
        <v>0</v>
      </c>
      <c r="N219" s="132">
        <f>E219*M219</f>
        <v>0</v>
      </c>
      <c r="O219" s="133">
        <v>20</v>
      </c>
      <c r="P219" s="133" t="s">
        <v>150</v>
      </c>
      <c r="V219" s="136" t="s">
        <v>365</v>
      </c>
      <c r="W219" s="137">
        <v>0.24199999999999999</v>
      </c>
      <c r="X219" s="130" t="s">
        <v>522</v>
      </c>
      <c r="Y219" s="130" t="s">
        <v>520</v>
      </c>
      <c r="Z219" s="133" t="s">
        <v>289</v>
      </c>
      <c r="AB219" s="133">
        <v>1</v>
      </c>
      <c r="AJ219" s="106" t="s">
        <v>367</v>
      </c>
      <c r="AK219" s="106" t="s">
        <v>154</v>
      </c>
    </row>
    <row r="220" spans="1:37">
      <c r="D220" s="10" t="s">
        <v>523</v>
      </c>
      <c r="E220" s="9"/>
      <c r="F220" s="2"/>
      <c r="G220" s="8"/>
      <c r="H220" s="8"/>
      <c r="I220" s="8"/>
      <c r="J220" s="8"/>
      <c r="K220" s="7"/>
      <c r="L220" s="7"/>
      <c r="M220" s="9"/>
      <c r="N220" s="9"/>
      <c r="O220" s="2"/>
      <c r="P220" s="2"/>
      <c r="Q220" s="9"/>
      <c r="R220" s="9"/>
      <c r="S220" s="9"/>
      <c r="T220" s="6"/>
      <c r="U220" s="6"/>
      <c r="V220" s="6" t="s">
        <v>0</v>
      </c>
      <c r="W220" s="1"/>
      <c r="X220" s="2"/>
    </row>
    <row r="221" spans="1:37" ht="25.5">
      <c r="A221" s="128">
        <v>78</v>
      </c>
      <c r="B221" s="129" t="s">
        <v>519</v>
      </c>
      <c r="C221" s="130" t="s">
        <v>524</v>
      </c>
      <c r="D221" s="131" t="s">
        <v>525</v>
      </c>
      <c r="E221" s="132">
        <v>8.7360000000000007</v>
      </c>
      <c r="F221" s="133" t="s">
        <v>182</v>
      </c>
      <c r="K221" s="135">
        <v>2.5999999999999998E-4</v>
      </c>
      <c r="L221" s="135">
        <f>E221*K221</f>
        <v>2.27136E-3</v>
      </c>
      <c r="N221" s="132">
        <f>E221*M221</f>
        <v>0</v>
      </c>
      <c r="O221" s="133">
        <v>20</v>
      </c>
      <c r="P221" s="133" t="s">
        <v>150</v>
      </c>
      <c r="V221" s="136" t="s">
        <v>365</v>
      </c>
      <c r="W221" s="137">
        <v>3.2930000000000001</v>
      </c>
      <c r="X221" s="130" t="s">
        <v>526</v>
      </c>
      <c r="Y221" s="130" t="s">
        <v>524</v>
      </c>
      <c r="Z221" s="133" t="s">
        <v>527</v>
      </c>
      <c r="AB221" s="133">
        <v>1</v>
      </c>
      <c r="AJ221" s="106" t="s">
        <v>367</v>
      </c>
      <c r="AK221" s="106" t="s">
        <v>154</v>
      </c>
    </row>
    <row r="222" spans="1:37">
      <c r="D222" s="10" t="s">
        <v>528</v>
      </c>
      <c r="E222" s="9"/>
      <c r="F222" s="2"/>
      <c r="G222" s="8"/>
      <c r="H222" s="8"/>
      <c r="I222" s="8"/>
      <c r="J222" s="8"/>
      <c r="K222" s="7"/>
      <c r="L222" s="7"/>
      <c r="M222" s="9"/>
      <c r="N222" s="9"/>
      <c r="O222" s="2"/>
      <c r="P222" s="2"/>
      <c r="Q222" s="9"/>
      <c r="R222" s="9"/>
      <c r="S222" s="9"/>
      <c r="T222" s="6"/>
      <c r="U222" s="6"/>
      <c r="V222" s="6" t="s">
        <v>0</v>
      </c>
      <c r="W222" s="1"/>
      <c r="X222" s="2"/>
    </row>
    <row r="223" spans="1:37" ht="25.5">
      <c r="D223" s="5" t="s">
        <v>529</v>
      </c>
      <c r="E223" s="9"/>
      <c r="F223" s="2"/>
      <c r="G223" s="8"/>
      <c r="H223" s="8"/>
      <c r="I223" s="8"/>
      <c r="J223" s="8"/>
      <c r="K223" s="7"/>
      <c r="L223" s="7"/>
      <c r="M223" s="9"/>
      <c r="N223" s="9"/>
      <c r="O223" s="2"/>
      <c r="P223" s="2"/>
      <c r="Q223" s="9"/>
      <c r="R223" s="9"/>
      <c r="S223" s="9"/>
      <c r="T223" s="6"/>
      <c r="U223" s="6"/>
      <c r="V223" s="6" t="s">
        <v>0</v>
      </c>
      <c r="W223" s="1"/>
      <c r="X223" s="2"/>
    </row>
    <row r="224" spans="1:37">
      <c r="D224" s="5" t="s">
        <v>530</v>
      </c>
      <c r="E224" s="9"/>
      <c r="F224" s="2"/>
      <c r="G224" s="8"/>
      <c r="H224" s="8"/>
      <c r="I224" s="8"/>
      <c r="J224" s="8"/>
      <c r="K224" s="7"/>
      <c r="L224" s="7"/>
      <c r="M224" s="9"/>
      <c r="N224" s="9"/>
      <c r="O224" s="2"/>
      <c r="P224" s="2"/>
      <c r="Q224" s="9"/>
      <c r="R224" s="9"/>
      <c r="S224" s="9"/>
      <c r="T224" s="6"/>
      <c r="U224" s="6"/>
      <c r="V224" s="6" t="s">
        <v>0</v>
      </c>
      <c r="W224" s="1"/>
      <c r="X224" s="2"/>
    </row>
    <row r="225" spans="1:37">
      <c r="D225" s="4" t="s">
        <v>531</v>
      </c>
      <c r="E225" s="168">
        <f>J225</f>
        <v>0</v>
      </c>
      <c r="H225" s="168"/>
      <c r="I225" s="168"/>
      <c r="J225" s="168"/>
      <c r="L225" s="169">
        <f>SUM(L218:L224)</f>
        <v>2.27136E-3</v>
      </c>
      <c r="N225" s="170">
        <f>SUM(N218:N224)</f>
        <v>0</v>
      </c>
      <c r="W225" s="137">
        <f>SUM(W218:W224)</f>
        <v>3.5350000000000001</v>
      </c>
    </row>
    <row r="227" spans="1:37">
      <c r="B227" s="130" t="s">
        <v>532</v>
      </c>
    </row>
    <row r="228" spans="1:37" ht="25.5">
      <c r="A228" s="128">
        <v>79</v>
      </c>
      <c r="B228" s="129" t="s">
        <v>533</v>
      </c>
      <c r="C228" s="130" t="s">
        <v>534</v>
      </c>
      <c r="D228" s="131" t="s">
        <v>535</v>
      </c>
      <c r="E228" s="132">
        <v>269.15300000000002</v>
      </c>
      <c r="F228" s="133" t="s">
        <v>182</v>
      </c>
      <c r="K228" s="135">
        <v>1.4999999999999999E-4</v>
      </c>
      <c r="L228" s="135">
        <f>E228*K228</f>
        <v>4.0372949999999998E-2</v>
      </c>
      <c r="N228" s="132">
        <f>E228*M228</f>
        <v>0</v>
      </c>
      <c r="O228" s="133">
        <v>20</v>
      </c>
      <c r="P228" s="133" t="s">
        <v>150</v>
      </c>
      <c r="V228" s="136" t="s">
        <v>365</v>
      </c>
      <c r="W228" s="137">
        <v>11.304</v>
      </c>
      <c r="X228" s="130" t="s">
        <v>536</v>
      </c>
      <c r="Y228" s="130" t="s">
        <v>534</v>
      </c>
      <c r="Z228" s="133" t="s">
        <v>527</v>
      </c>
      <c r="AB228" s="133">
        <v>1</v>
      </c>
      <c r="AJ228" s="106" t="s">
        <v>367</v>
      </c>
      <c r="AK228" s="106" t="s">
        <v>154</v>
      </c>
    </row>
    <row r="229" spans="1:37">
      <c r="D229" s="10" t="s">
        <v>537</v>
      </c>
      <c r="E229" s="9"/>
      <c r="F229" s="2"/>
      <c r="G229" s="8"/>
      <c r="H229" s="8"/>
      <c r="I229" s="8"/>
      <c r="J229" s="8"/>
      <c r="K229" s="7"/>
      <c r="L229" s="7"/>
      <c r="M229" s="9"/>
      <c r="N229" s="9"/>
      <c r="O229" s="2"/>
      <c r="P229" s="2"/>
      <c r="Q229" s="9"/>
      <c r="R229" s="9"/>
      <c r="S229" s="9"/>
      <c r="T229" s="6"/>
      <c r="U229" s="6"/>
      <c r="V229" s="6" t="s">
        <v>0</v>
      </c>
      <c r="W229" s="1"/>
      <c r="X229" s="2"/>
    </row>
    <row r="230" spans="1:37">
      <c r="D230" s="10" t="s">
        <v>538</v>
      </c>
      <c r="E230" s="9"/>
      <c r="F230" s="2"/>
      <c r="G230" s="8"/>
      <c r="H230" s="8"/>
      <c r="I230" s="8"/>
      <c r="J230" s="8"/>
      <c r="K230" s="7"/>
      <c r="L230" s="7"/>
      <c r="M230" s="9"/>
      <c r="N230" s="9"/>
      <c r="O230" s="2"/>
      <c r="P230" s="2"/>
      <c r="Q230" s="9"/>
      <c r="R230" s="9"/>
      <c r="S230" s="9"/>
      <c r="T230" s="6"/>
      <c r="U230" s="6"/>
      <c r="V230" s="6" t="s">
        <v>0</v>
      </c>
      <c r="W230" s="1"/>
      <c r="X230" s="2"/>
    </row>
    <row r="231" spans="1:37">
      <c r="D231" s="10" t="s">
        <v>539</v>
      </c>
      <c r="E231" s="9"/>
      <c r="F231" s="2"/>
      <c r="G231" s="8"/>
      <c r="H231" s="8"/>
      <c r="I231" s="8"/>
      <c r="J231" s="8"/>
      <c r="K231" s="7"/>
      <c r="L231" s="7"/>
      <c r="M231" s="9"/>
      <c r="N231" s="9"/>
      <c r="O231" s="2"/>
      <c r="P231" s="2"/>
      <c r="Q231" s="9"/>
      <c r="R231" s="9"/>
      <c r="S231" s="9"/>
      <c r="T231" s="6"/>
      <c r="U231" s="6"/>
      <c r="V231" s="6" t="s">
        <v>0</v>
      </c>
      <c r="W231" s="1"/>
      <c r="X231" s="2"/>
    </row>
    <row r="232" spans="1:37">
      <c r="D232" s="10" t="s">
        <v>540</v>
      </c>
      <c r="E232" s="9"/>
      <c r="F232" s="2"/>
      <c r="G232" s="8"/>
      <c r="H232" s="8"/>
      <c r="I232" s="8"/>
      <c r="J232" s="8"/>
      <c r="K232" s="7"/>
      <c r="L232" s="7"/>
      <c r="M232" s="9"/>
      <c r="N232" s="9"/>
      <c r="O232" s="2"/>
      <c r="P232" s="2"/>
      <c r="Q232" s="9"/>
      <c r="R232" s="9"/>
      <c r="S232" s="9"/>
      <c r="T232" s="6"/>
      <c r="U232" s="6"/>
      <c r="V232" s="6" t="s">
        <v>0</v>
      </c>
      <c r="W232" s="1"/>
      <c r="X232" s="2"/>
    </row>
    <row r="233" spans="1:37">
      <c r="D233" s="10" t="s">
        <v>541</v>
      </c>
      <c r="E233" s="9"/>
      <c r="F233" s="2"/>
      <c r="G233" s="8"/>
      <c r="H233" s="8"/>
      <c r="I233" s="8"/>
      <c r="J233" s="8"/>
      <c r="K233" s="7"/>
      <c r="L233" s="7"/>
      <c r="M233" s="9"/>
      <c r="N233" s="9"/>
      <c r="O233" s="2"/>
      <c r="P233" s="2"/>
      <c r="Q233" s="9"/>
      <c r="R233" s="9"/>
      <c r="S233" s="9"/>
      <c r="T233" s="6"/>
      <c r="U233" s="6"/>
      <c r="V233" s="6" t="s">
        <v>0</v>
      </c>
      <c r="W233" s="1"/>
      <c r="X233" s="2"/>
    </row>
    <row r="234" spans="1:37">
      <c r="D234" s="10" t="s">
        <v>542</v>
      </c>
      <c r="E234" s="9"/>
      <c r="F234" s="2"/>
      <c r="G234" s="8"/>
      <c r="H234" s="8"/>
      <c r="I234" s="8"/>
      <c r="J234" s="8"/>
      <c r="K234" s="7"/>
      <c r="L234" s="7"/>
      <c r="M234" s="9"/>
      <c r="N234" s="9"/>
      <c r="O234" s="2"/>
      <c r="P234" s="2"/>
      <c r="Q234" s="9"/>
      <c r="R234" s="9"/>
      <c r="S234" s="9"/>
      <c r="T234" s="6"/>
      <c r="U234" s="6"/>
      <c r="V234" s="6" t="s">
        <v>0</v>
      </c>
      <c r="W234" s="1"/>
      <c r="X234" s="2"/>
    </row>
    <row r="235" spans="1:37">
      <c r="D235" s="10" t="s">
        <v>543</v>
      </c>
      <c r="E235" s="9"/>
      <c r="F235" s="2"/>
      <c r="G235" s="8"/>
      <c r="H235" s="8"/>
      <c r="I235" s="8"/>
      <c r="J235" s="8"/>
      <c r="K235" s="7"/>
      <c r="L235" s="7"/>
      <c r="M235" s="9"/>
      <c r="N235" s="9"/>
      <c r="O235" s="2"/>
      <c r="P235" s="2"/>
      <c r="Q235" s="9"/>
      <c r="R235" s="9"/>
      <c r="S235" s="9"/>
      <c r="T235" s="6"/>
      <c r="U235" s="6"/>
      <c r="V235" s="6" t="s">
        <v>0</v>
      </c>
      <c r="W235" s="1"/>
      <c r="X235" s="2"/>
    </row>
    <row r="236" spans="1:37">
      <c r="D236" s="10" t="s">
        <v>544</v>
      </c>
      <c r="E236" s="9"/>
      <c r="F236" s="2"/>
      <c r="G236" s="8"/>
      <c r="H236" s="8"/>
      <c r="I236" s="8"/>
      <c r="J236" s="8"/>
      <c r="K236" s="7"/>
      <c r="L236" s="7"/>
      <c r="M236" s="9"/>
      <c r="N236" s="9"/>
      <c r="O236" s="2"/>
      <c r="P236" s="2"/>
      <c r="Q236" s="9"/>
      <c r="R236" s="9"/>
      <c r="S236" s="9"/>
      <c r="T236" s="6"/>
      <c r="U236" s="6"/>
      <c r="V236" s="6" t="s">
        <v>0</v>
      </c>
      <c r="W236" s="1"/>
      <c r="X236" s="2"/>
    </row>
    <row r="237" spans="1:37">
      <c r="D237" s="5" t="s">
        <v>545</v>
      </c>
      <c r="E237" s="9"/>
      <c r="F237" s="2"/>
      <c r="G237" s="8"/>
      <c r="H237" s="8"/>
      <c r="I237" s="8"/>
      <c r="J237" s="8"/>
      <c r="K237" s="7"/>
      <c r="L237" s="7"/>
      <c r="M237" s="9"/>
      <c r="N237" s="9"/>
      <c r="O237" s="2"/>
      <c r="P237" s="2"/>
      <c r="Q237" s="9"/>
      <c r="R237" s="9"/>
      <c r="S237" s="9"/>
      <c r="T237" s="6"/>
      <c r="U237" s="6"/>
      <c r="V237" s="6" t="s">
        <v>0</v>
      </c>
      <c r="W237" s="1"/>
      <c r="X237" s="2"/>
    </row>
    <row r="238" spans="1:37">
      <c r="D238" s="10" t="s">
        <v>546</v>
      </c>
      <c r="E238" s="9"/>
      <c r="F238" s="2"/>
      <c r="G238" s="8"/>
      <c r="H238" s="8"/>
      <c r="I238" s="8"/>
      <c r="J238" s="8"/>
      <c r="K238" s="7"/>
      <c r="L238" s="7"/>
      <c r="M238" s="9"/>
      <c r="N238" s="9"/>
      <c r="O238" s="2"/>
      <c r="P238" s="2"/>
      <c r="Q238" s="9"/>
      <c r="R238" s="9"/>
      <c r="S238" s="9"/>
      <c r="T238" s="6"/>
      <c r="U238" s="6"/>
      <c r="V238" s="6" t="s">
        <v>0</v>
      </c>
      <c r="W238" s="1"/>
      <c r="X238" s="2"/>
    </row>
    <row r="239" spans="1:37">
      <c r="A239" s="128">
        <v>80</v>
      </c>
      <c r="B239" s="129" t="s">
        <v>533</v>
      </c>
      <c r="C239" s="130" t="s">
        <v>547</v>
      </c>
      <c r="D239" s="131" t="s">
        <v>548</v>
      </c>
      <c r="E239" s="132">
        <v>269.15300000000002</v>
      </c>
      <c r="F239" s="133" t="s">
        <v>182</v>
      </c>
      <c r="K239" s="135">
        <v>1.8000000000000001E-4</v>
      </c>
      <c r="L239" s="135">
        <f>E239*K239</f>
        <v>4.8447540000000004E-2</v>
      </c>
      <c r="N239" s="132">
        <f>E239*M239</f>
        <v>0</v>
      </c>
      <c r="O239" s="133">
        <v>20</v>
      </c>
      <c r="P239" s="133" t="s">
        <v>150</v>
      </c>
      <c r="V239" s="136" t="s">
        <v>365</v>
      </c>
      <c r="W239" s="137">
        <v>19.917000000000002</v>
      </c>
      <c r="X239" s="130" t="s">
        <v>549</v>
      </c>
      <c r="Y239" s="130" t="s">
        <v>547</v>
      </c>
      <c r="Z239" s="133" t="s">
        <v>527</v>
      </c>
      <c r="AB239" s="133">
        <v>1</v>
      </c>
      <c r="AJ239" s="106" t="s">
        <v>367</v>
      </c>
      <c r="AK239" s="106" t="s">
        <v>154</v>
      </c>
    </row>
    <row r="240" spans="1:37">
      <c r="D240" s="4" t="s">
        <v>550</v>
      </c>
      <c r="E240" s="168">
        <f>J240</f>
        <v>0</v>
      </c>
      <c r="H240" s="168">
        <f>SUM(H227:H239)</f>
        <v>0</v>
      </c>
      <c r="I240" s="168">
        <f>SUM(I227:I239)</f>
        <v>0</v>
      </c>
      <c r="J240" s="168">
        <f>SUM(J227:J239)</f>
        <v>0</v>
      </c>
      <c r="L240" s="169">
        <f>SUM(L227:L239)</f>
        <v>8.8820490000000002E-2</v>
      </c>
      <c r="N240" s="170">
        <f>SUM(N227:N239)</f>
        <v>0</v>
      </c>
      <c r="W240" s="137">
        <f>SUM(W227:W239)</f>
        <v>31.221000000000004</v>
      </c>
    </row>
    <row r="242" spans="4:23">
      <c r="D242" s="4" t="s">
        <v>551</v>
      </c>
      <c r="E242" s="168">
        <f>J242</f>
        <v>0</v>
      </c>
      <c r="H242" s="168">
        <f>+H135+H143+H147+H151+H158+H175+H183+H198+H204+H216+H225+H240</f>
        <v>0</v>
      </c>
      <c r="I242" s="168">
        <f>+I135+I143+I147+I151+I158+I175+I183+I198+I204+I216+I225+I240</f>
        <v>0</v>
      </c>
      <c r="J242" s="168">
        <f>+J135+J143+J147+J151+J158+J175+J183+J198+J204+J216+J225+J240</f>
        <v>0</v>
      </c>
      <c r="L242" s="169">
        <f>+L135+L143+L147+L151+L158+L175+L183+L198+L204+L216+L225+L240</f>
        <v>2.60508943</v>
      </c>
      <c r="N242" s="170">
        <f>+N135+N143+N147+N151+N158+N175+N183+N198+N204+N216+N225+N240</f>
        <v>0</v>
      </c>
      <c r="W242" s="137">
        <f>+W135+W143+W147+W151+W158+W175+W183+W198+W204+W216+W225+W240</f>
        <v>420.65800000000002</v>
      </c>
    </row>
    <row r="244" spans="4:23">
      <c r="D244" s="172" t="s">
        <v>552</v>
      </c>
      <c r="E244" s="168">
        <f>J244</f>
        <v>0</v>
      </c>
      <c r="H244" s="168">
        <f>+H125+H242</f>
        <v>0</v>
      </c>
      <c r="I244" s="168">
        <f>+I125+I242</f>
        <v>0</v>
      </c>
      <c r="J244" s="168">
        <f>+J125+J242</f>
        <v>0</v>
      </c>
      <c r="L244" s="169">
        <f>+L125+L242</f>
        <v>12.28190655</v>
      </c>
      <c r="N244" s="170">
        <f>+N125+N242</f>
        <v>6.5615620000000003</v>
      </c>
      <c r="W244" s="137">
        <f>+W125+W242</f>
        <v>608.70900000000006</v>
      </c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portrait" r:id="rId1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showGridLines="0" workbookViewId="0">
      <pane ySplit="10" topLeftCell="A11" activePane="bottomLeft" state="frozen"/>
      <selection pane="bottomLeft" activeCell="A8" sqref="A8"/>
    </sheetView>
  </sheetViews>
  <sheetFormatPr defaultRowHeight="12.75"/>
  <cols>
    <col min="1" max="1" width="15.7109375" style="115" customWidth="1"/>
    <col min="2" max="3" width="45.7109375" style="115" customWidth="1"/>
    <col min="4" max="4" width="11.28515625" style="116" customWidth="1"/>
    <col min="5" max="16384" width="9.140625" style="106"/>
  </cols>
  <sheetData>
    <row r="1" spans="1:6">
      <c r="A1" s="117" t="s">
        <v>117</v>
      </c>
      <c r="B1" s="118"/>
      <c r="C1" s="118"/>
      <c r="D1" s="119" t="s">
        <v>553</v>
      </c>
    </row>
    <row r="2" spans="1:6">
      <c r="A2" s="117" t="s">
        <v>119</v>
      </c>
      <c r="B2" s="118"/>
      <c r="C2" s="118"/>
      <c r="D2" s="119" t="s">
        <v>120</v>
      </c>
    </row>
    <row r="3" spans="1:6">
      <c r="A3" s="117" t="s">
        <v>15</v>
      </c>
      <c r="B3" s="118"/>
      <c r="C3" s="118"/>
      <c r="D3" s="119" t="s">
        <v>556</v>
      </c>
    </row>
    <row r="4" spans="1:6">
      <c r="A4" s="118"/>
      <c r="B4" s="118"/>
      <c r="C4" s="118"/>
      <c r="D4" s="118"/>
    </row>
    <row r="5" spans="1:6">
      <c r="A5" s="117" t="s">
        <v>121</v>
      </c>
      <c r="B5" s="118"/>
      <c r="C5" s="118"/>
      <c r="D5" s="118"/>
    </row>
    <row r="6" spans="1:6">
      <c r="A6" s="117" t="s">
        <v>122</v>
      </c>
      <c r="B6" s="118"/>
      <c r="C6" s="118"/>
      <c r="D6" s="118"/>
    </row>
    <row r="7" spans="1:6">
      <c r="A7" s="117" t="s">
        <v>123</v>
      </c>
      <c r="B7" s="118"/>
      <c r="C7" s="118"/>
      <c r="D7" s="118"/>
    </row>
    <row r="8" spans="1:6">
      <c r="A8" s="106"/>
      <c r="B8" s="120"/>
      <c r="C8" s="121"/>
      <c r="D8" s="122"/>
    </row>
    <row r="9" spans="1:6">
      <c r="A9" s="123" t="s">
        <v>67</v>
      </c>
      <c r="B9" s="123" t="s">
        <v>68</v>
      </c>
      <c r="C9" s="123" t="s">
        <v>69</v>
      </c>
      <c r="D9" s="124" t="s">
        <v>70</v>
      </c>
      <c r="F9" s="106" t="s">
        <v>554</v>
      </c>
    </row>
    <row r="10" spans="1:6">
      <c r="A10" s="125"/>
      <c r="B10" s="125"/>
      <c r="C10" s="126"/>
      <c r="D10" s="127"/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landscape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2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I26" sqref="I26"/>
    </sheetView>
  </sheetViews>
  <sheetFormatPr defaultRowHeight="12.75"/>
  <cols>
    <col min="1" max="1" width="42.28515625" style="106" customWidth="1"/>
    <col min="2" max="4" width="9.7109375" style="107" customWidth="1"/>
    <col min="5" max="5" width="9.7109375" style="108" customWidth="1"/>
    <col min="6" max="6" width="8.7109375" style="109" customWidth="1"/>
    <col min="7" max="7" width="9.140625" style="109"/>
    <col min="8" max="23" width="9.140625" style="106"/>
    <col min="24" max="25" width="5.7109375" style="106" customWidth="1"/>
    <col min="26" max="26" width="6.5703125" style="106" customWidth="1"/>
    <col min="27" max="27" width="24.28515625" style="106" customWidth="1"/>
    <col min="28" max="28" width="4.28515625" style="106" customWidth="1"/>
    <col min="29" max="29" width="8.28515625" style="106" customWidth="1"/>
    <col min="30" max="30" width="8.7109375" style="106" customWidth="1"/>
    <col min="31" max="16384" width="9.140625" style="106"/>
  </cols>
  <sheetData>
    <row r="1" spans="1:30">
      <c r="A1" s="110" t="s">
        <v>117</v>
      </c>
      <c r="C1" s="106"/>
      <c r="E1" s="110" t="s">
        <v>557</v>
      </c>
      <c r="F1" s="106"/>
      <c r="G1" s="106"/>
      <c r="Z1" s="103" t="s">
        <v>5</v>
      </c>
      <c r="AA1" s="103" t="s">
        <v>6</v>
      </c>
      <c r="AB1" s="103" t="s">
        <v>7</v>
      </c>
      <c r="AC1" s="103" t="s">
        <v>8</v>
      </c>
      <c r="AD1" s="103" t="s">
        <v>9</v>
      </c>
    </row>
    <row r="2" spans="1:30">
      <c r="A2" s="110" t="s">
        <v>119</v>
      </c>
      <c r="C2" s="106"/>
      <c r="E2" s="110" t="s">
        <v>120</v>
      </c>
      <c r="F2" s="106"/>
      <c r="G2" s="106"/>
      <c r="Z2" s="103" t="s">
        <v>12</v>
      </c>
      <c r="AA2" s="104" t="s">
        <v>71</v>
      </c>
      <c r="AB2" s="104" t="s">
        <v>14</v>
      </c>
      <c r="AC2" s="104"/>
      <c r="AD2" s="105"/>
    </row>
    <row r="3" spans="1:30">
      <c r="A3" s="110" t="s">
        <v>15</v>
      </c>
      <c r="C3" s="106"/>
      <c r="E3" s="110" t="s">
        <v>556</v>
      </c>
      <c r="F3" s="106"/>
      <c r="G3" s="106"/>
      <c r="Z3" s="103" t="s">
        <v>16</v>
      </c>
      <c r="AA3" s="104" t="s">
        <v>72</v>
      </c>
      <c r="AB3" s="104" t="s">
        <v>14</v>
      </c>
      <c r="AC3" s="104" t="s">
        <v>18</v>
      </c>
      <c r="AD3" s="105" t="s">
        <v>19</v>
      </c>
    </row>
    <row r="4" spans="1:30">
      <c r="B4" s="106"/>
      <c r="C4" s="106"/>
      <c r="D4" s="106"/>
      <c r="E4" s="106"/>
      <c r="F4" s="106"/>
      <c r="G4" s="106"/>
      <c r="Z4" s="103" t="s">
        <v>20</v>
      </c>
      <c r="AA4" s="104" t="s">
        <v>73</v>
      </c>
      <c r="AB4" s="104" t="s">
        <v>14</v>
      </c>
      <c r="AC4" s="104"/>
      <c r="AD4" s="105"/>
    </row>
    <row r="5" spans="1:30">
      <c r="A5" s="110" t="s">
        <v>121</v>
      </c>
      <c r="B5" s="106"/>
      <c r="C5" s="106"/>
      <c r="D5" s="106"/>
      <c r="E5" s="106"/>
      <c r="F5" s="106"/>
      <c r="G5" s="106"/>
      <c r="Z5" s="103" t="s">
        <v>22</v>
      </c>
      <c r="AA5" s="104" t="s">
        <v>72</v>
      </c>
      <c r="AB5" s="104" t="s">
        <v>14</v>
      </c>
      <c r="AC5" s="104" t="s">
        <v>18</v>
      </c>
      <c r="AD5" s="105" t="s">
        <v>19</v>
      </c>
    </row>
    <row r="6" spans="1:30">
      <c r="A6" s="110" t="s">
        <v>122</v>
      </c>
      <c r="B6" s="106"/>
      <c r="C6" s="106"/>
      <c r="D6" s="106"/>
      <c r="E6" s="106"/>
      <c r="F6" s="106"/>
      <c r="G6" s="106"/>
    </row>
    <row r="7" spans="1:30">
      <c r="A7" s="110" t="s">
        <v>555</v>
      </c>
      <c r="B7" s="106"/>
      <c r="C7" s="106"/>
      <c r="D7" s="106"/>
      <c r="E7" s="106"/>
      <c r="F7" s="106"/>
      <c r="G7" s="106"/>
    </row>
    <row r="8" spans="1:30" ht="13.5">
      <c r="A8" s="106" t="s">
        <v>124</v>
      </c>
      <c r="B8" s="111" t="str">
        <f>CONCATENATE(AA2," ",AB2," ",AC2," ",AD2)</f>
        <v xml:space="preserve">Rekapitulácia rozpočtu v EUR  </v>
      </c>
      <c r="G8" s="106"/>
    </row>
    <row r="9" spans="1:30">
      <c r="A9" s="112" t="s">
        <v>74</v>
      </c>
      <c r="B9" s="112" t="s">
        <v>31</v>
      </c>
      <c r="C9" s="112" t="s">
        <v>32</v>
      </c>
      <c r="D9" s="112" t="s">
        <v>33</v>
      </c>
      <c r="E9" s="113" t="s">
        <v>75</v>
      </c>
      <c r="F9" s="113" t="s">
        <v>35</v>
      </c>
      <c r="G9" s="113" t="s">
        <v>40</v>
      </c>
    </row>
    <row r="10" spans="1:30">
      <c r="A10" s="114"/>
      <c r="B10" s="114"/>
      <c r="C10" s="114" t="s">
        <v>57</v>
      </c>
      <c r="D10" s="114"/>
      <c r="E10" s="114" t="s">
        <v>33</v>
      </c>
      <c r="F10" s="114" t="s">
        <v>33</v>
      </c>
      <c r="G10" s="114" t="s">
        <v>33</v>
      </c>
    </row>
    <row r="12" spans="1:30">
      <c r="A12" s="106" t="s">
        <v>145</v>
      </c>
      <c r="B12" s="107">
        <f>Prehlad!H31</f>
        <v>0</v>
      </c>
      <c r="C12" s="107">
        <f>Prehlad!I31</f>
        <v>0</v>
      </c>
      <c r="D12" s="107">
        <f>Prehlad!J31</f>
        <v>0</v>
      </c>
    </row>
    <row r="13" spans="1:30">
      <c r="A13" s="106" t="s">
        <v>193</v>
      </c>
      <c r="B13" s="107">
        <f>Prehlad!H78</f>
        <v>0</v>
      </c>
      <c r="C13" s="107">
        <f>Prehlad!I78</f>
        <v>0</v>
      </c>
      <c r="D13" s="107">
        <f>Prehlad!J78</f>
        <v>0</v>
      </c>
    </row>
    <row r="14" spans="1:30">
      <c r="A14" s="106" t="s">
        <v>268</v>
      </c>
      <c r="B14" s="107">
        <f>Prehlad!H123</f>
        <v>0</v>
      </c>
      <c r="C14" s="107">
        <f>Prehlad!I123</f>
        <v>0</v>
      </c>
      <c r="D14" s="107">
        <f>Prehlad!J123</f>
        <v>0</v>
      </c>
    </row>
    <row r="15" spans="1:30">
      <c r="A15" s="106" t="s">
        <v>359</v>
      </c>
      <c r="B15" s="107">
        <f>Prehlad!H125</f>
        <v>0</v>
      </c>
      <c r="C15" s="107">
        <f>Prehlad!I125</f>
        <v>0</v>
      </c>
      <c r="D15" s="107">
        <f>Prehlad!J125</f>
        <v>0</v>
      </c>
    </row>
    <row r="17" spans="1:4">
      <c r="A17" s="106" t="s">
        <v>361</v>
      </c>
      <c r="B17" s="107">
        <f>Prehlad!H135</f>
        <v>0</v>
      </c>
      <c r="C17" s="107">
        <f>Prehlad!I135</f>
        <v>0</v>
      </c>
      <c r="D17" s="107">
        <f>Prehlad!J135</f>
        <v>0</v>
      </c>
    </row>
    <row r="18" spans="1:4">
      <c r="A18" s="106" t="s">
        <v>379</v>
      </c>
      <c r="B18" s="107">
        <f>Prehlad!H143</f>
        <v>0</v>
      </c>
      <c r="C18" s="107">
        <f>Prehlad!I143</f>
        <v>0</v>
      </c>
      <c r="D18" s="107">
        <f>Prehlad!J143</f>
        <v>0</v>
      </c>
    </row>
    <row r="19" spans="1:4">
      <c r="A19" s="106" t="s">
        <v>398</v>
      </c>
      <c r="B19" s="107">
        <f>Prehlad!H147</f>
        <v>0</v>
      </c>
      <c r="C19" s="107">
        <f>Prehlad!I147</f>
        <v>0</v>
      </c>
      <c r="D19" s="107">
        <f>Prehlad!J147</f>
        <v>0</v>
      </c>
    </row>
    <row r="20" spans="1:4">
      <c r="A20" s="106" t="s">
        <v>404</v>
      </c>
      <c r="B20" s="107">
        <f>Prehlad!H151</f>
        <v>0</v>
      </c>
      <c r="C20" s="107">
        <f>Prehlad!I151</f>
        <v>0</v>
      </c>
      <c r="D20" s="107">
        <f>Prehlad!J151</f>
        <v>0</v>
      </c>
    </row>
    <row r="21" spans="1:4">
      <c r="A21" s="106" t="s">
        <v>409</v>
      </c>
      <c r="B21" s="107">
        <f>Prehlad!H158</f>
        <v>0</v>
      </c>
      <c r="C21" s="107">
        <f>Prehlad!I158</f>
        <v>0</v>
      </c>
      <c r="D21" s="107">
        <f>Prehlad!J158</f>
        <v>0</v>
      </c>
    </row>
    <row r="22" spans="1:4">
      <c r="A22" s="106" t="s">
        <v>421</v>
      </c>
      <c r="B22" s="107">
        <f>Prehlad!H175</f>
        <v>0</v>
      </c>
      <c r="C22" s="107">
        <f>Prehlad!I175</f>
        <v>0</v>
      </c>
      <c r="D22" s="107">
        <f>Prehlad!J175</f>
        <v>0</v>
      </c>
    </row>
    <row r="23" spans="1:4">
      <c r="A23" s="106" t="s">
        <v>453</v>
      </c>
      <c r="B23" s="107">
        <f>Prehlad!H183</f>
        <v>0</v>
      </c>
      <c r="C23" s="107">
        <f>Prehlad!I183</f>
        <v>0</v>
      </c>
      <c r="D23" s="107">
        <f>Prehlad!J183</f>
        <v>0</v>
      </c>
    </row>
    <row r="24" spans="1:4">
      <c r="A24" s="106" t="s">
        <v>466</v>
      </c>
      <c r="B24" s="107">
        <f>Prehlad!H198</f>
        <v>0</v>
      </c>
      <c r="C24" s="107">
        <f>Prehlad!I198</f>
        <v>0</v>
      </c>
      <c r="D24" s="107">
        <f>Prehlad!J198</f>
        <v>0</v>
      </c>
    </row>
    <row r="25" spans="1:4">
      <c r="A25" s="106" t="s">
        <v>492</v>
      </c>
      <c r="B25" s="107">
        <f>Prehlad!H204</f>
        <v>0</v>
      </c>
      <c r="C25" s="107">
        <f>Prehlad!I204</f>
        <v>0</v>
      </c>
      <c r="D25" s="107">
        <f>Prehlad!J204</f>
        <v>0</v>
      </c>
    </row>
    <row r="26" spans="1:4">
      <c r="A26" s="106" t="s">
        <v>503</v>
      </c>
      <c r="B26" s="107">
        <f>Prehlad!H216</f>
        <v>0</v>
      </c>
      <c r="C26" s="107">
        <f>Prehlad!I216</f>
        <v>0</v>
      </c>
      <c r="D26" s="107">
        <f>Prehlad!J216</f>
        <v>0</v>
      </c>
    </row>
    <row r="27" spans="1:4">
      <c r="A27" s="106" t="s">
        <v>518</v>
      </c>
      <c r="B27" s="107">
        <f>Prehlad!H225</f>
        <v>0</v>
      </c>
      <c r="C27" s="107">
        <f>Prehlad!I225</f>
        <v>0</v>
      </c>
      <c r="D27" s="107">
        <f>Prehlad!J225</f>
        <v>0</v>
      </c>
    </row>
    <row r="28" spans="1:4">
      <c r="A28" s="106" t="s">
        <v>532</v>
      </c>
      <c r="B28" s="107">
        <f>Prehlad!H240</f>
        <v>0</v>
      </c>
      <c r="C28" s="107">
        <f>Prehlad!I240</f>
        <v>0</v>
      </c>
      <c r="D28" s="107">
        <f>Prehlad!J240</f>
        <v>0</v>
      </c>
    </row>
    <row r="29" spans="1:4">
      <c r="A29" s="106" t="s">
        <v>551</v>
      </c>
      <c r="B29" s="107">
        <f>Prehlad!H242</f>
        <v>0</v>
      </c>
      <c r="C29" s="107">
        <f>Prehlad!I242</f>
        <v>0</v>
      </c>
      <c r="D29" s="107">
        <f>Prehlad!J242</f>
        <v>0</v>
      </c>
    </row>
    <row r="32" spans="1:4">
      <c r="A32" s="106" t="s">
        <v>552</v>
      </c>
      <c r="B32" s="107">
        <f>Prehlad!H244</f>
        <v>0</v>
      </c>
      <c r="C32" s="107">
        <f>Prehlad!I244</f>
        <v>0</v>
      </c>
      <c r="D32" s="107">
        <f>Prehlad!J244</f>
        <v>0</v>
      </c>
    </row>
  </sheetData>
  <printOptions horizontalCentered="1"/>
  <pageMargins left="0.19652800000000001" right="0.19652800000000001" top="0.629861" bottom="0.59027799999999997" header="0.51180599999999998" footer="0.35416700000000001"/>
  <pageSetup paperSize="9" fitToWidth="0" orientation="portrait" r:id="rId1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43"/>
  <sheetViews>
    <sheetView showGridLines="0" showZeros="0" topLeftCell="A7" workbookViewId="0">
      <selection activeCell="O11" sqref="O11"/>
    </sheetView>
  </sheetViews>
  <sheetFormatPr defaultRowHeight="12.75"/>
  <cols>
    <col min="1" max="1" width="0.7109375" style="21" customWidth="1"/>
    <col min="2" max="2" width="3.7109375" style="21" customWidth="1"/>
    <col min="3" max="3" width="6.85546875" style="21" customWidth="1"/>
    <col min="4" max="6" width="14" style="21" customWidth="1"/>
    <col min="7" max="7" width="3.85546875" style="21" customWidth="1"/>
    <col min="8" max="8" width="17.7109375" style="21" customWidth="1"/>
    <col min="9" max="9" width="8.7109375" style="21" customWidth="1"/>
    <col min="10" max="10" width="14" style="21" customWidth="1"/>
    <col min="11" max="11" width="2.28515625" style="21" customWidth="1"/>
    <col min="12" max="12" width="6.85546875" style="21" customWidth="1"/>
    <col min="13" max="23" width="9.140625" style="21"/>
    <col min="24" max="25" width="5.7109375" style="21" customWidth="1"/>
    <col min="26" max="26" width="6.5703125" style="21" customWidth="1"/>
    <col min="27" max="27" width="21.42578125" style="21" customWidth="1"/>
    <col min="28" max="28" width="4.28515625" style="21" customWidth="1"/>
    <col min="29" max="29" width="8.28515625" style="21" customWidth="1"/>
    <col min="30" max="30" width="8.7109375" style="21" customWidth="1"/>
    <col min="31" max="16384" width="9.140625" style="21"/>
  </cols>
  <sheetData>
    <row r="1" spans="2:30" ht="28.5" customHeight="1">
      <c r="B1" s="78" t="s">
        <v>125</v>
      </c>
      <c r="C1" s="22"/>
      <c r="D1" s="22"/>
      <c r="F1" s="23" t="str">
        <f>CONCATENATE(AA2," ",AB2," ",AC2," ",AD2)</f>
        <v xml:space="preserve">Krycí list rozpočtu v EUR  </v>
      </c>
      <c r="G1" s="22"/>
      <c r="H1" s="22"/>
      <c r="I1" s="22"/>
      <c r="J1" s="22"/>
      <c r="Z1" s="103" t="s">
        <v>5</v>
      </c>
      <c r="AA1" s="103" t="s">
        <v>6</v>
      </c>
      <c r="AB1" s="103" t="s">
        <v>7</v>
      </c>
      <c r="AC1" s="103" t="s">
        <v>8</v>
      </c>
      <c r="AD1" s="103" t="s">
        <v>9</v>
      </c>
    </row>
    <row r="2" spans="2:30" ht="18" customHeight="1">
      <c r="B2" s="24"/>
      <c r="C2" s="25" t="s">
        <v>121</v>
      </c>
      <c r="D2" s="25"/>
      <c r="E2" s="25"/>
      <c r="F2" s="25"/>
      <c r="G2" s="26" t="s">
        <v>76</v>
      </c>
      <c r="H2" s="25"/>
      <c r="I2" s="25"/>
      <c r="J2" s="86"/>
      <c r="Z2" s="103" t="s">
        <v>12</v>
      </c>
      <c r="AA2" s="104" t="s">
        <v>77</v>
      </c>
      <c r="AB2" s="104" t="s">
        <v>14</v>
      </c>
      <c r="AC2" s="104"/>
      <c r="AD2" s="105"/>
    </row>
    <row r="3" spans="2:30" ht="18" customHeight="1">
      <c r="B3" s="27"/>
      <c r="C3" s="28" t="s">
        <v>122</v>
      </c>
      <c r="D3" s="28"/>
      <c r="E3" s="28"/>
      <c r="F3" s="28"/>
      <c r="G3" s="29" t="s">
        <v>126</v>
      </c>
      <c r="H3" s="28"/>
      <c r="I3" s="28"/>
      <c r="J3" s="87"/>
      <c r="Z3" s="103" t="s">
        <v>16</v>
      </c>
      <c r="AA3" s="104" t="s">
        <v>78</v>
      </c>
      <c r="AB3" s="104" t="s">
        <v>14</v>
      </c>
      <c r="AC3" s="104" t="s">
        <v>18</v>
      </c>
      <c r="AD3" s="105" t="s">
        <v>19</v>
      </c>
    </row>
    <row r="4" spans="2:30" ht="18" customHeight="1">
      <c r="B4" s="30"/>
      <c r="C4" s="31" t="s">
        <v>555</v>
      </c>
      <c r="D4" s="31"/>
      <c r="E4" s="31"/>
      <c r="F4" s="31"/>
      <c r="G4" s="32"/>
      <c r="H4" s="31"/>
      <c r="I4" s="31"/>
      <c r="J4" s="88"/>
      <c r="Z4" s="103" t="s">
        <v>20</v>
      </c>
      <c r="AA4" s="104" t="s">
        <v>79</v>
      </c>
      <c r="AB4" s="104" t="s">
        <v>14</v>
      </c>
      <c r="AC4" s="104"/>
      <c r="AD4" s="105"/>
    </row>
    <row r="5" spans="2:30" ht="18" customHeight="1">
      <c r="B5" s="33"/>
      <c r="C5" s="34" t="s">
        <v>80</v>
      </c>
      <c r="D5" s="34"/>
      <c r="E5" s="34" t="s">
        <v>81</v>
      </c>
      <c r="F5" s="35"/>
      <c r="G5" s="35" t="s">
        <v>82</v>
      </c>
      <c r="H5" s="34"/>
      <c r="I5" s="35" t="s">
        <v>83</v>
      </c>
      <c r="J5" s="89"/>
      <c r="Z5" s="103" t="s">
        <v>22</v>
      </c>
      <c r="AA5" s="104" t="s">
        <v>78</v>
      </c>
      <c r="AB5" s="104" t="s">
        <v>14</v>
      </c>
      <c r="AC5" s="104" t="s">
        <v>18</v>
      </c>
      <c r="AD5" s="105" t="s">
        <v>19</v>
      </c>
    </row>
    <row r="6" spans="2:30" ht="18" customHeight="1">
      <c r="B6" s="24"/>
      <c r="C6" s="25" t="s">
        <v>2</v>
      </c>
      <c r="D6" s="25" t="s">
        <v>127</v>
      </c>
      <c r="E6" s="25"/>
      <c r="F6" s="25"/>
      <c r="G6" s="25" t="s">
        <v>84</v>
      </c>
      <c r="H6" s="25"/>
      <c r="I6" s="25"/>
      <c r="J6" s="86"/>
    </row>
    <row r="7" spans="2:30" ht="18" customHeight="1">
      <c r="B7" s="36"/>
      <c r="C7" s="37"/>
      <c r="D7" s="38"/>
      <c r="E7" s="38"/>
      <c r="F7" s="38"/>
      <c r="G7" s="38" t="s">
        <v>85</v>
      </c>
      <c r="H7" s="38"/>
      <c r="I7" s="38"/>
      <c r="J7" s="90"/>
    </row>
    <row r="8" spans="2:30" ht="18" customHeight="1">
      <c r="B8" s="27"/>
      <c r="C8" s="28" t="s">
        <v>1</v>
      </c>
      <c r="D8" s="28"/>
      <c r="E8" s="28"/>
      <c r="F8" s="28"/>
      <c r="G8" s="28" t="s">
        <v>84</v>
      </c>
      <c r="H8" s="28"/>
      <c r="I8" s="28"/>
      <c r="J8" s="87"/>
    </row>
    <row r="9" spans="2:30" ht="18" customHeight="1">
      <c r="B9" s="30"/>
      <c r="C9" s="32"/>
      <c r="D9" s="31"/>
      <c r="E9" s="31"/>
      <c r="F9" s="31"/>
      <c r="G9" s="38" t="s">
        <v>85</v>
      </c>
      <c r="H9" s="31"/>
      <c r="I9" s="31"/>
      <c r="J9" s="88"/>
    </row>
    <row r="10" spans="2:30" ht="18" customHeight="1">
      <c r="B10" s="27"/>
      <c r="C10" s="28" t="s">
        <v>86</v>
      </c>
      <c r="D10" s="28" t="s">
        <v>128</v>
      </c>
      <c r="E10" s="28"/>
      <c r="F10" s="28"/>
      <c r="G10" s="28" t="s">
        <v>84</v>
      </c>
      <c r="H10" s="28"/>
      <c r="I10" s="28"/>
      <c r="J10" s="87"/>
    </row>
    <row r="11" spans="2:30" ht="18" customHeight="1">
      <c r="B11" s="39"/>
      <c r="C11" s="40"/>
      <c r="D11" s="40"/>
      <c r="E11" s="40"/>
      <c r="F11" s="40"/>
      <c r="G11" s="40" t="s">
        <v>85</v>
      </c>
      <c r="H11" s="40"/>
      <c r="I11" s="40"/>
      <c r="J11" s="91"/>
    </row>
    <row r="12" spans="2:30" ht="18" customHeight="1">
      <c r="B12" s="41"/>
      <c r="C12" s="25"/>
      <c r="D12" s="25"/>
      <c r="E12" s="25"/>
      <c r="F12" s="42">
        <f>IF(B12&lt;&gt;0,ROUND($J$31/B12,0),0)</f>
        <v>0</v>
      </c>
      <c r="G12" s="26"/>
      <c r="H12" s="25"/>
      <c r="I12" s="25"/>
      <c r="J12" s="92">
        <f>IF(G12&lt;&gt;0,ROUND($J$31/G12,0),0)</f>
        <v>0</v>
      </c>
    </row>
    <row r="13" spans="2:30" ht="18" customHeight="1">
      <c r="B13" s="43"/>
      <c r="C13" s="38"/>
      <c r="D13" s="38"/>
      <c r="E13" s="38"/>
      <c r="F13" s="44">
        <f>IF(B13&lt;&gt;0,ROUND($J$31/B13,0),0)</f>
        <v>0</v>
      </c>
      <c r="G13" s="37"/>
      <c r="H13" s="38"/>
      <c r="I13" s="38"/>
      <c r="J13" s="93">
        <f>IF(G13&lt;&gt;0,ROUND($J$31/G13,0),0)</f>
        <v>0</v>
      </c>
    </row>
    <row r="14" spans="2:30" ht="18" customHeight="1">
      <c r="B14" s="45"/>
      <c r="C14" s="40"/>
      <c r="D14" s="40"/>
      <c r="E14" s="40"/>
      <c r="F14" s="46">
        <f>IF(B14&lt;&gt;0,ROUND($J$31/B14,0),0)</f>
        <v>0</v>
      </c>
      <c r="G14" s="47"/>
      <c r="H14" s="40"/>
      <c r="I14" s="40"/>
      <c r="J14" s="94">
        <f>IF(G14&lt;&gt;0,ROUND($J$31/G14,0),0)</f>
        <v>0</v>
      </c>
    </row>
    <row r="15" spans="2:30" ht="18" customHeight="1">
      <c r="B15" s="48" t="s">
        <v>87</v>
      </c>
      <c r="C15" s="49" t="s">
        <v>88</v>
      </c>
      <c r="D15" s="50" t="s">
        <v>31</v>
      </c>
      <c r="E15" s="50" t="s">
        <v>89</v>
      </c>
      <c r="F15" s="51" t="s">
        <v>90</v>
      </c>
      <c r="G15" s="48" t="s">
        <v>91</v>
      </c>
      <c r="H15" s="52" t="s">
        <v>92</v>
      </c>
      <c r="I15" s="63"/>
      <c r="J15" s="64"/>
    </row>
    <row r="16" spans="2:30" ht="18" customHeight="1">
      <c r="B16" s="53">
        <v>1</v>
      </c>
      <c r="C16" s="54" t="s">
        <v>93</v>
      </c>
      <c r="D16" s="19">
        <f>Prehlad!H125</f>
        <v>0</v>
      </c>
      <c r="E16" s="19">
        <f>Prehlad!I125</f>
        <v>0</v>
      </c>
      <c r="F16" s="20">
        <f>D16+E16</f>
        <v>0</v>
      </c>
      <c r="G16" s="53">
        <v>6</v>
      </c>
      <c r="H16" s="55" t="s">
        <v>129</v>
      </c>
      <c r="I16" s="95"/>
      <c r="J16" s="20">
        <v>0</v>
      </c>
    </row>
    <row r="17" spans="2:10" ht="18" customHeight="1">
      <c r="B17" s="56">
        <v>2</v>
      </c>
      <c r="C17" s="57" t="s">
        <v>94</v>
      </c>
      <c r="D17" s="18">
        <f>Prehlad!H242</f>
        <v>0</v>
      </c>
      <c r="E17" s="18">
        <f>Prehlad!I242</f>
        <v>0</v>
      </c>
      <c r="F17" s="20">
        <f>D17+E17</f>
        <v>0</v>
      </c>
      <c r="G17" s="56">
        <v>7</v>
      </c>
      <c r="H17" s="58" t="s">
        <v>130</v>
      </c>
      <c r="I17" s="28"/>
      <c r="J17" s="17">
        <v>0</v>
      </c>
    </row>
    <row r="18" spans="2:10" ht="18" customHeight="1">
      <c r="B18" s="56">
        <v>3</v>
      </c>
      <c r="C18" s="57" t="s">
        <v>95</v>
      </c>
      <c r="D18" s="18"/>
      <c r="E18" s="18"/>
      <c r="F18" s="20">
        <f>D18+E18</f>
        <v>0</v>
      </c>
      <c r="G18" s="56">
        <v>8</v>
      </c>
      <c r="H18" s="58" t="s">
        <v>131</v>
      </c>
      <c r="I18" s="28"/>
      <c r="J18" s="17">
        <v>0</v>
      </c>
    </row>
    <row r="19" spans="2:10" ht="18" customHeight="1">
      <c r="B19" s="56">
        <v>4</v>
      </c>
      <c r="C19" s="57" t="s">
        <v>96</v>
      </c>
      <c r="D19" s="18"/>
      <c r="E19" s="18"/>
      <c r="F19" s="16">
        <f>D19+E19</f>
        <v>0</v>
      </c>
      <c r="G19" s="56">
        <v>9</v>
      </c>
      <c r="H19" s="58" t="s">
        <v>3</v>
      </c>
      <c r="I19" s="28"/>
      <c r="J19" s="17">
        <v>0</v>
      </c>
    </row>
    <row r="20" spans="2:10" ht="18" customHeight="1">
      <c r="B20" s="59">
        <v>5</v>
      </c>
      <c r="C20" s="60" t="s">
        <v>97</v>
      </c>
      <c r="D20" s="15">
        <f>SUM(D16:D19)</f>
        <v>0</v>
      </c>
      <c r="E20" s="14">
        <f>SUM(E16:E19)</f>
        <v>0</v>
      </c>
      <c r="F20" s="13">
        <f>SUM(F16:F19)</f>
        <v>0</v>
      </c>
      <c r="G20" s="61">
        <v>10</v>
      </c>
      <c r="I20" s="96" t="s">
        <v>98</v>
      </c>
      <c r="J20" s="13">
        <f>SUM(J16:J19)</f>
        <v>0</v>
      </c>
    </row>
    <row r="21" spans="2:10" ht="18" customHeight="1">
      <c r="B21" s="48" t="s">
        <v>99</v>
      </c>
      <c r="C21" s="62"/>
      <c r="D21" s="63" t="s">
        <v>100</v>
      </c>
      <c r="E21" s="63"/>
      <c r="F21" s="64"/>
      <c r="G21" s="48" t="s">
        <v>101</v>
      </c>
      <c r="H21" s="52" t="s">
        <v>102</v>
      </c>
      <c r="I21" s="63"/>
      <c r="J21" s="64"/>
    </row>
    <row r="22" spans="2:10" ht="18" customHeight="1">
      <c r="B22" s="53">
        <v>11</v>
      </c>
      <c r="C22" s="55" t="s">
        <v>132</v>
      </c>
      <c r="D22" s="65"/>
      <c r="E22" s="66">
        <v>0</v>
      </c>
      <c r="F22" s="20">
        <f>ROUND(((D16+E16+D17+E17+D18)*E22),2)</f>
        <v>0</v>
      </c>
      <c r="G22" s="56">
        <v>16</v>
      </c>
      <c r="H22" s="58" t="s">
        <v>103</v>
      </c>
      <c r="I22" s="97"/>
      <c r="J22" s="17">
        <v>0</v>
      </c>
    </row>
    <row r="23" spans="2:10" ht="18" customHeight="1">
      <c r="B23" s="56">
        <v>12</v>
      </c>
      <c r="C23" s="58" t="s">
        <v>133</v>
      </c>
      <c r="D23" s="67"/>
      <c r="E23" s="68">
        <v>0</v>
      </c>
      <c r="F23" s="17">
        <f>ROUND(((D16+E16+D17+E17+D18)*E23),2)</f>
        <v>0</v>
      </c>
      <c r="G23" s="56">
        <v>17</v>
      </c>
      <c r="H23" s="58" t="s">
        <v>135</v>
      </c>
      <c r="I23" s="97"/>
      <c r="J23" s="17">
        <v>0</v>
      </c>
    </row>
    <row r="24" spans="2:10" ht="18" customHeight="1">
      <c r="B24" s="56">
        <v>13</v>
      </c>
      <c r="C24" s="58" t="s">
        <v>134</v>
      </c>
      <c r="D24" s="67"/>
      <c r="E24" s="68">
        <v>0</v>
      </c>
      <c r="F24" s="17">
        <f>ROUND(((D16+E16+D17+E17+D18)*E24),2)</f>
        <v>0</v>
      </c>
      <c r="G24" s="56">
        <v>18</v>
      </c>
      <c r="H24" s="58" t="s">
        <v>136</v>
      </c>
      <c r="I24" s="97"/>
      <c r="J24" s="17">
        <v>0</v>
      </c>
    </row>
    <row r="25" spans="2:10" ht="18" customHeight="1">
      <c r="B25" s="56">
        <v>14</v>
      </c>
      <c r="C25" s="58" t="s">
        <v>3</v>
      </c>
      <c r="D25" s="67"/>
      <c r="E25" s="68">
        <v>0</v>
      </c>
      <c r="F25" s="17">
        <f>ROUND(((D16+E16+D17+E17+D18+E18)*E25),2)</f>
        <v>0</v>
      </c>
      <c r="G25" s="56">
        <v>19</v>
      </c>
      <c r="H25" s="58" t="s">
        <v>3</v>
      </c>
      <c r="I25" s="97"/>
      <c r="J25" s="17">
        <v>0</v>
      </c>
    </row>
    <row r="26" spans="2:10" ht="18" customHeight="1">
      <c r="B26" s="59">
        <v>15</v>
      </c>
      <c r="C26" s="69"/>
      <c r="D26" s="70"/>
      <c r="E26" s="70" t="s">
        <v>104</v>
      </c>
      <c r="F26" s="13">
        <f>SUM(F22:F25)</f>
        <v>0</v>
      </c>
      <c r="G26" s="59">
        <v>20</v>
      </c>
      <c r="H26" s="69"/>
      <c r="I26" s="70" t="s">
        <v>105</v>
      </c>
      <c r="J26" s="13">
        <f>SUM(J22:J25)</f>
        <v>0</v>
      </c>
    </row>
    <row r="27" spans="2:10" ht="18" customHeight="1">
      <c r="B27" s="71"/>
      <c r="C27" s="72" t="s">
        <v>106</v>
      </c>
      <c r="D27" s="73"/>
      <c r="E27" s="74" t="s">
        <v>107</v>
      </c>
      <c r="F27" s="75"/>
      <c r="G27" s="48" t="s">
        <v>108</v>
      </c>
      <c r="H27" s="52" t="s">
        <v>109</v>
      </c>
      <c r="I27" s="63"/>
      <c r="J27" s="64"/>
    </row>
    <row r="28" spans="2:10" ht="18" customHeight="1">
      <c r="B28" s="76"/>
      <c r="C28" s="77"/>
      <c r="D28" s="78"/>
      <c r="E28" s="79"/>
      <c r="F28" s="75"/>
      <c r="G28" s="53">
        <v>21</v>
      </c>
      <c r="H28" s="55"/>
      <c r="I28" s="98" t="s">
        <v>110</v>
      </c>
      <c r="J28" s="20">
        <f>ROUND(F20,2)+J20+F26+J26</f>
        <v>0</v>
      </c>
    </row>
    <row r="29" spans="2:10" ht="18" customHeight="1">
      <c r="B29" s="76"/>
      <c r="C29" s="78" t="s">
        <v>111</v>
      </c>
      <c r="D29" s="78"/>
      <c r="E29" s="80"/>
      <c r="F29" s="75"/>
      <c r="G29" s="56">
        <v>22</v>
      </c>
      <c r="H29" s="58" t="s">
        <v>137</v>
      </c>
      <c r="I29" s="12">
        <f>J28-I30</f>
        <v>0</v>
      </c>
      <c r="J29" s="17">
        <f>ROUND((I29*20)/100,2)</f>
        <v>0</v>
      </c>
    </row>
    <row r="30" spans="2:10" ht="18" customHeight="1">
      <c r="B30" s="27"/>
      <c r="C30" s="28" t="s">
        <v>112</v>
      </c>
      <c r="D30" s="28"/>
      <c r="E30" s="80"/>
      <c r="F30" s="75"/>
      <c r="G30" s="56">
        <v>23</v>
      </c>
      <c r="H30" s="58" t="s">
        <v>138</v>
      </c>
      <c r="I30" s="12">
        <f>SUMIF(Prehlad!O11:O9999,0,Prehlad!J11:J9999)</f>
        <v>0</v>
      </c>
      <c r="J30" s="17">
        <f>ROUND((I30*0)/100,1)</f>
        <v>0</v>
      </c>
    </row>
    <row r="31" spans="2:10" ht="18" customHeight="1">
      <c r="B31" s="76"/>
      <c r="C31" s="78"/>
      <c r="D31" s="78"/>
      <c r="E31" s="80"/>
      <c r="F31" s="75"/>
      <c r="G31" s="59">
        <v>24</v>
      </c>
      <c r="H31" s="69"/>
      <c r="I31" s="70" t="s">
        <v>113</v>
      </c>
      <c r="J31" s="13">
        <f>SUM(J28:J30)</f>
        <v>0</v>
      </c>
    </row>
    <row r="32" spans="2:10" ht="18" customHeight="1">
      <c r="B32" s="71"/>
      <c r="C32" s="78"/>
      <c r="D32" s="75"/>
      <c r="E32" s="81"/>
      <c r="F32" s="75"/>
      <c r="G32" s="82" t="s">
        <v>114</v>
      </c>
      <c r="H32" s="83" t="s">
        <v>139</v>
      </c>
      <c r="I32" s="99"/>
      <c r="J32" s="100">
        <v>0</v>
      </c>
    </row>
    <row r="33" spans="2:10" ht="18" customHeight="1">
      <c r="B33" s="84"/>
      <c r="C33" s="85"/>
      <c r="D33" s="72" t="s">
        <v>115</v>
      </c>
      <c r="E33" s="85"/>
      <c r="F33" s="85"/>
      <c r="G33" s="85"/>
      <c r="H33" s="85" t="s">
        <v>116</v>
      </c>
      <c r="I33" s="85"/>
      <c r="J33" s="101"/>
    </row>
    <row r="34" spans="2:10" ht="18" customHeight="1">
      <c r="B34" s="76"/>
      <c r="C34" s="77"/>
      <c r="D34" s="78"/>
      <c r="E34" s="78"/>
      <c r="F34" s="77"/>
      <c r="G34" s="78"/>
      <c r="H34" s="78"/>
      <c r="I34" s="78"/>
      <c r="J34" s="102"/>
    </row>
    <row r="35" spans="2:10" ht="18" customHeight="1">
      <c r="B35" s="76"/>
      <c r="C35" s="78" t="s">
        <v>111</v>
      </c>
      <c r="D35" s="78"/>
      <c r="E35" s="78"/>
      <c r="F35" s="77"/>
      <c r="G35" s="78" t="s">
        <v>111</v>
      </c>
      <c r="H35" s="78"/>
      <c r="I35" s="78"/>
      <c r="J35" s="102"/>
    </row>
    <row r="36" spans="2:10" ht="18" customHeight="1">
      <c r="B36" s="27"/>
      <c r="C36" s="28" t="s">
        <v>112</v>
      </c>
      <c r="D36" s="28"/>
      <c r="E36" s="28"/>
      <c r="F36" s="29"/>
      <c r="G36" s="28" t="s">
        <v>112</v>
      </c>
      <c r="H36" s="28"/>
      <c r="I36" s="28"/>
      <c r="J36" s="87"/>
    </row>
    <row r="37" spans="2:10" ht="18" customHeight="1">
      <c r="B37" s="76"/>
      <c r="C37" s="78" t="s">
        <v>107</v>
      </c>
      <c r="D37" s="78"/>
      <c r="E37" s="78"/>
      <c r="F37" s="77"/>
      <c r="G37" s="78" t="s">
        <v>107</v>
      </c>
      <c r="H37" s="78"/>
      <c r="I37" s="78"/>
      <c r="J37" s="102"/>
    </row>
    <row r="38" spans="2:10" ht="18" customHeight="1">
      <c r="B38" s="76"/>
      <c r="C38" s="78"/>
      <c r="D38" s="78"/>
      <c r="E38" s="78"/>
      <c r="F38" s="78"/>
      <c r="G38" s="78"/>
      <c r="H38" s="78"/>
      <c r="I38" s="78"/>
      <c r="J38" s="102"/>
    </row>
    <row r="39" spans="2:10" ht="18" customHeight="1">
      <c r="B39" s="76"/>
      <c r="C39" s="78"/>
      <c r="D39" s="78"/>
      <c r="E39" s="78"/>
      <c r="F39" s="78"/>
      <c r="G39" s="78"/>
      <c r="H39" s="78"/>
      <c r="I39" s="78"/>
      <c r="J39" s="102"/>
    </row>
    <row r="40" spans="2:10" ht="18" customHeight="1">
      <c r="B40" s="76"/>
      <c r="C40" s="78"/>
      <c r="D40" s="78"/>
      <c r="E40" s="78"/>
      <c r="F40" s="78"/>
      <c r="G40" s="78"/>
      <c r="H40" s="78"/>
      <c r="I40" s="78"/>
      <c r="J40" s="102"/>
    </row>
    <row r="41" spans="2:10" ht="18" customHeight="1">
      <c r="B41" s="39"/>
      <c r="C41" s="40"/>
      <c r="D41" s="40"/>
      <c r="E41" s="40"/>
      <c r="F41" s="40"/>
      <c r="G41" s="40"/>
      <c r="H41" s="40"/>
      <c r="I41" s="40"/>
      <c r="J41" s="91"/>
    </row>
    <row r="42" spans="2:10" ht="14.25" customHeight="1"/>
    <row r="43" spans="2:10" ht="2.25" customHeight="1"/>
  </sheetData>
  <printOptions horizontalCentered="1" verticalCentered="1"/>
  <pageMargins left="0.23888899999999999" right="0.26874999999999999" top="0.35416700000000001" bottom="0.432639" header="0.31388899999999997" footer="0.35416700000000001"/>
  <pageSetup paperSize="9" fitToWidth="0" orientation="portrait" r:id="rId1"/>
  <drawing r:id="rId2"/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4</vt:i4>
      </vt:variant>
      <vt:variant>
        <vt:lpstr>Pomenované rozsahy</vt:lpstr>
      </vt:variant>
      <vt:variant>
        <vt:i4>7</vt:i4>
      </vt:variant>
    </vt:vector>
  </HeadingPairs>
  <TitlesOfParts>
    <vt:vector size="11" baseType="lpstr">
      <vt:lpstr>Prehlad</vt:lpstr>
      <vt:lpstr>Figury</vt:lpstr>
      <vt:lpstr>Rekapitulacia</vt:lpstr>
      <vt:lpstr>Kryci list</vt:lpstr>
      <vt:lpstr>Figury!Názvy_tlače</vt:lpstr>
      <vt:lpstr>Prehlad!Názvy_tlače</vt:lpstr>
      <vt:lpstr>Rekapitulacia!Názvy_tlače</vt:lpstr>
      <vt:lpstr>Figury!Oblasť_tlače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uhrin@tenderprojekt.sk</cp:lastModifiedBy>
  <cp:revision>0</cp:revision>
  <cp:lastPrinted>2024-09-17T14:32:30Z</cp:lastPrinted>
  <dcterms:created xsi:type="dcterms:W3CDTF">1999-04-06T07:39:00Z</dcterms:created>
  <dcterms:modified xsi:type="dcterms:W3CDTF">2024-09-17T14:33:17Z</dcterms:modified>
</cp:coreProperties>
</file>